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Streetlights\LMI\LMI Invoices\KD, MM or Fixture Replacement Invoices\FY23\Validated Invoice Spreadsheets FY23\"/>
    </mc:Choice>
  </mc:AlternateContent>
  <xr:revisionPtr revIDLastSave="0" documentId="13_ncr:1_{A0FB106A-B510-4211-91F1-550F8EC67A75}" xr6:coauthVersionLast="47" xr6:coauthVersionMax="47" xr10:uidLastSave="{00000000-0000-0000-0000-000000000000}"/>
  <bookViews>
    <workbookView xWindow="-120" yWindow="-120" windowWidth="29040" windowHeight="15840" xr2:uid="{06CBB2C4-77F0-4C16-988A-216CE197F2E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2" i="1" l="1"/>
  <c r="H55" i="1" s="1"/>
  <c r="H3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Bland, Vivian</author>
  </authors>
  <commentList>
    <comment ref="G9" authorId="0" shapeId="0" xr:uid="{F72F9D56-94F1-4297-9C13-9CA1673B96BF}">
      <text>
        <r>
          <rPr>
            <b/>
            <sz val="9"/>
            <color indexed="81"/>
            <rFont val="Tahoma"/>
            <charset val="1"/>
          </rPr>
          <t>Bland, Vivian:</t>
        </r>
        <r>
          <rPr>
            <sz val="9"/>
            <color indexed="81"/>
            <rFont val="Tahoma"/>
            <charset val="1"/>
          </rPr>
          <t xml:space="preserve">
Pic sent on 2/16/2023</t>
        </r>
      </text>
    </comment>
    <comment ref="G10" authorId="0" shapeId="0" xr:uid="{3D27D555-8C9A-4C52-87C5-CB606E6CEE92}">
      <text>
        <r>
          <rPr>
            <b/>
            <sz val="9"/>
            <color indexed="81"/>
            <rFont val="Tahoma"/>
            <charset val="1"/>
          </rPr>
          <t>Bland, Vivian:</t>
        </r>
        <r>
          <rPr>
            <sz val="9"/>
            <color indexed="81"/>
            <rFont val="Tahoma"/>
            <charset val="1"/>
          </rPr>
          <t xml:space="preserve">
Pic sent on 2/16/2023</t>
        </r>
      </text>
    </comment>
    <comment ref="G11" authorId="0" shapeId="0" xr:uid="{61C3C413-8FBB-41B3-B9B9-7F135E382ED1}">
      <text>
        <r>
          <rPr>
            <b/>
            <sz val="9"/>
            <color indexed="81"/>
            <rFont val="Tahoma"/>
            <charset val="1"/>
          </rPr>
          <t>Bland, Vivian:</t>
        </r>
        <r>
          <rPr>
            <sz val="9"/>
            <color indexed="81"/>
            <rFont val="Tahoma"/>
            <charset val="1"/>
          </rPr>
          <t xml:space="preserve">
Pic sent on 2/16/2023</t>
        </r>
      </text>
    </comment>
    <comment ref="G12" authorId="0" shapeId="0" xr:uid="{806835CA-1EE1-4F05-9509-D18BED578315}">
      <text>
        <r>
          <rPr>
            <b/>
            <sz val="9"/>
            <color indexed="81"/>
            <rFont val="Tahoma"/>
            <charset val="1"/>
          </rPr>
          <t>Bland, Vivian:</t>
        </r>
        <r>
          <rPr>
            <sz val="9"/>
            <color indexed="81"/>
            <rFont val="Tahoma"/>
            <charset val="1"/>
          </rPr>
          <t xml:space="preserve">
Pic sent on 2/16/2023</t>
        </r>
      </text>
    </comment>
    <comment ref="G13" authorId="0" shapeId="0" xr:uid="{3A91F1B1-075D-4142-80D6-1D262CCB5024}">
      <text>
        <r>
          <rPr>
            <b/>
            <sz val="9"/>
            <color indexed="81"/>
            <rFont val="Tahoma"/>
            <charset val="1"/>
          </rPr>
          <t>Bland, Vivian:</t>
        </r>
        <r>
          <rPr>
            <sz val="9"/>
            <color indexed="81"/>
            <rFont val="Tahoma"/>
            <charset val="1"/>
          </rPr>
          <t xml:space="preserve">
Pic sent on 2/20/2023</t>
        </r>
      </text>
    </comment>
    <comment ref="G14" authorId="0" shapeId="0" xr:uid="{5888CC76-ECF1-426A-8191-213D00E87FBE}">
      <text>
        <r>
          <rPr>
            <b/>
            <sz val="9"/>
            <color indexed="81"/>
            <rFont val="Tahoma"/>
            <charset val="1"/>
          </rPr>
          <t>Bland, Vivian:</t>
        </r>
        <r>
          <rPr>
            <sz val="9"/>
            <color indexed="81"/>
            <rFont val="Tahoma"/>
            <charset val="1"/>
          </rPr>
          <t xml:space="preserve">
Pic sent on 2/20/2023</t>
        </r>
      </text>
    </comment>
    <comment ref="G15" authorId="0" shapeId="0" xr:uid="{91A1CD8F-5D23-4136-A8C4-ED0E965EABD7}">
      <text>
        <r>
          <rPr>
            <b/>
            <sz val="9"/>
            <color indexed="81"/>
            <rFont val="Tahoma"/>
            <charset val="1"/>
          </rPr>
          <t>Bland, Vivian:</t>
        </r>
        <r>
          <rPr>
            <sz val="9"/>
            <color indexed="81"/>
            <rFont val="Tahoma"/>
            <charset val="1"/>
          </rPr>
          <t xml:space="preserve">
Pic sent on 2/20/2023</t>
        </r>
      </text>
    </comment>
    <comment ref="G17" authorId="0" shapeId="0" xr:uid="{DE66E75C-2445-480C-A4FD-A68743D17476}">
      <text>
        <r>
          <rPr>
            <b/>
            <sz val="9"/>
            <color indexed="81"/>
            <rFont val="Tahoma"/>
            <charset val="1"/>
          </rPr>
          <t>Bland, Vivian:</t>
        </r>
        <r>
          <rPr>
            <sz val="9"/>
            <color indexed="81"/>
            <rFont val="Tahoma"/>
            <charset val="1"/>
          </rPr>
          <t xml:space="preserve">
Pic sent on 2/20/2023</t>
        </r>
      </text>
    </comment>
    <comment ref="G18" authorId="0" shapeId="0" xr:uid="{C9F3A2DC-AE76-4332-A43F-92FCE6B7C8E7}">
      <text>
        <r>
          <rPr>
            <b/>
            <sz val="9"/>
            <color indexed="81"/>
            <rFont val="Tahoma"/>
            <charset val="1"/>
          </rPr>
          <t>Bland, Vivian:</t>
        </r>
        <r>
          <rPr>
            <sz val="9"/>
            <color indexed="81"/>
            <rFont val="Tahoma"/>
            <charset val="1"/>
          </rPr>
          <t xml:space="preserve">
Pic sent on 2/21/2023</t>
        </r>
      </text>
    </comment>
    <comment ref="J18" authorId="0" shapeId="0" xr:uid="{7ECFEB90-AA6F-4C23-B871-973DA923FCAE}">
      <text>
        <r>
          <rPr>
            <b/>
            <sz val="9"/>
            <color indexed="81"/>
            <rFont val="Tahoma"/>
            <charset val="1"/>
          </rPr>
          <t>Bland, Vivian:</t>
        </r>
        <r>
          <rPr>
            <sz val="9"/>
            <color indexed="81"/>
            <rFont val="Tahoma"/>
            <charset val="1"/>
          </rPr>
          <t xml:space="preserve">
"02/15/2023 This pole is a knockdown. No pole is there at all. We will replace."</t>
        </r>
      </text>
    </comment>
    <comment ref="G20" authorId="0" shapeId="0" xr:uid="{5A99A667-6003-4752-B2D0-AE4CC8B72990}">
      <text>
        <r>
          <rPr>
            <b/>
            <sz val="9"/>
            <color indexed="81"/>
            <rFont val="Tahoma"/>
            <charset val="1"/>
          </rPr>
          <t>Bland, Vivian:</t>
        </r>
        <r>
          <rPr>
            <sz val="9"/>
            <color indexed="81"/>
            <rFont val="Tahoma"/>
            <charset val="1"/>
          </rPr>
          <t xml:space="preserve">
Pic sent on 2/22/2023</t>
        </r>
      </text>
    </comment>
    <comment ref="G21" authorId="0" shapeId="0" xr:uid="{04B8B069-52FF-4D1E-AC46-B5E8E7CE4E2B}">
      <text>
        <r>
          <rPr>
            <b/>
            <sz val="9"/>
            <color indexed="81"/>
            <rFont val="Tahoma"/>
            <charset val="1"/>
          </rPr>
          <t>Bland, Vivian:</t>
        </r>
        <r>
          <rPr>
            <sz val="9"/>
            <color indexed="81"/>
            <rFont val="Tahoma"/>
            <charset val="1"/>
          </rPr>
          <t xml:space="preserve">
Pic sent on 2/22/2023</t>
        </r>
      </text>
    </comment>
    <comment ref="G22" authorId="0" shapeId="0" xr:uid="{1EDC1811-4A09-4409-A05E-48D74D118CF0}">
      <text>
        <r>
          <rPr>
            <b/>
            <sz val="9"/>
            <color indexed="81"/>
            <rFont val="Tahoma"/>
            <charset val="1"/>
          </rPr>
          <t>Bland, Vivian:</t>
        </r>
        <r>
          <rPr>
            <sz val="9"/>
            <color indexed="81"/>
            <rFont val="Tahoma"/>
            <charset val="1"/>
          </rPr>
          <t xml:space="preserve">
Pic sent on 2/27/2023</t>
        </r>
      </text>
    </comment>
    <comment ref="G23" authorId="0" shapeId="0" xr:uid="{A889E8C9-4329-40C6-8EBF-6F985A51C3A8}">
      <text>
        <r>
          <rPr>
            <b/>
            <sz val="9"/>
            <color indexed="81"/>
            <rFont val="Tahoma"/>
            <charset val="1"/>
          </rPr>
          <t>Bland, Vivian:</t>
        </r>
        <r>
          <rPr>
            <sz val="9"/>
            <color indexed="81"/>
            <rFont val="Tahoma"/>
            <charset val="1"/>
          </rPr>
          <t xml:space="preserve">
Pic sent on 2/27/2023</t>
        </r>
      </text>
    </comment>
    <comment ref="G24" authorId="0" shapeId="0" xr:uid="{81CD53FD-A8F2-41FB-AEDF-5950923E844B}">
      <text>
        <r>
          <rPr>
            <b/>
            <sz val="9"/>
            <color indexed="81"/>
            <rFont val="Tahoma"/>
            <charset val="1"/>
          </rPr>
          <t>Bland, Vivian:</t>
        </r>
        <r>
          <rPr>
            <sz val="9"/>
            <color indexed="81"/>
            <rFont val="Tahoma"/>
            <charset val="1"/>
          </rPr>
          <t xml:space="preserve">
Pic sent on 2/28/2023</t>
        </r>
      </text>
    </comment>
    <comment ref="G25" authorId="0" shapeId="0" xr:uid="{F583FC0A-2F8A-4D0F-B464-A339F7D17BD5}">
      <text>
        <r>
          <rPr>
            <b/>
            <sz val="9"/>
            <color indexed="81"/>
            <rFont val="Tahoma"/>
            <charset val="1"/>
          </rPr>
          <t>Bland, Vivian:</t>
        </r>
        <r>
          <rPr>
            <sz val="9"/>
            <color indexed="81"/>
            <rFont val="Tahoma"/>
            <charset val="1"/>
          </rPr>
          <t xml:space="preserve">
Pic sent on 2/28/2023</t>
        </r>
      </text>
    </comment>
    <comment ref="J25" authorId="0" shapeId="0" xr:uid="{607E2D77-D943-4024-9536-2E90AC63F2C5}">
      <text>
        <r>
          <rPr>
            <b/>
            <sz val="9"/>
            <color indexed="81"/>
            <rFont val="Tahoma"/>
            <charset val="1"/>
          </rPr>
          <t>Bland, Vivian:</t>
        </r>
        <r>
          <rPr>
            <sz val="9"/>
            <color indexed="81"/>
            <rFont val="Tahoma"/>
            <charset val="1"/>
          </rPr>
          <t xml:space="preserve">
"Streetlight down due to car accident"</t>
        </r>
      </text>
    </comment>
    <comment ref="G26" authorId="0" shapeId="0" xr:uid="{04402678-CDD8-4020-8483-648A69E7C41D}">
      <text>
        <r>
          <rPr>
            <b/>
            <sz val="9"/>
            <color indexed="81"/>
            <rFont val="Tahoma"/>
            <charset val="1"/>
          </rPr>
          <t>Bland, Vivian:</t>
        </r>
        <r>
          <rPr>
            <sz val="9"/>
            <color indexed="81"/>
            <rFont val="Tahoma"/>
            <charset val="1"/>
          </rPr>
          <t xml:space="preserve">
Pic sent on 3/1/2023</t>
        </r>
      </text>
    </comment>
    <comment ref="J41" authorId="0" shapeId="0" xr:uid="{D8026964-D624-49CC-A4A6-F8C5078FB280}">
      <text>
        <r>
          <rPr>
            <b/>
            <sz val="9"/>
            <color indexed="81"/>
            <rFont val="Tahoma"/>
            <charset val="1"/>
          </rPr>
          <t>Bland, Vivian:</t>
        </r>
        <r>
          <rPr>
            <sz val="9"/>
            <color indexed="81"/>
            <rFont val="Tahoma"/>
            <charset val="1"/>
          </rPr>
          <t xml:space="preserve">
"No pole tag"</t>
        </r>
      </text>
    </comment>
  </commentList>
</comments>
</file>

<file path=xl/sharedStrings.xml><?xml version="1.0" encoding="utf-8"?>
<sst xmlns="http://schemas.openxmlformats.org/spreadsheetml/2006/main" count="207" uniqueCount="131">
  <si>
    <t>Invoice Worksheet</t>
  </si>
  <si>
    <t>DATE</t>
  </si>
  <si>
    <t xml:space="preserve">INVOICE # </t>
  </si>
  <si>
    <t>KNOCKDOWNS</t>
  </si>
  <si>
    <t>CALL #</t>
  </si>
  <si>
    <t>STREET NAME</t>
  </si>
  <si>
    <t>POLE #</t>
  </si>
  <si>
    <t>SERVICE
 DATE</t>
  </si>
  <si>
    <t>ITEM #</t>
  </si>
  <si>
    <t>DESCRIPTION</t>
  </si>
  <si>
    <t>TOTAL</t>
  </si>
  <si>
    <t>ADDITIONAL ITEMS</t>
  </si>
  <si>
    <t>INVOICE TOTAL</t>
  </si>
  <si>
    <t>LINE</t>
  </si>
  <si>
    <t>Total Knockdowns</t>
  </si>
  <si>
    <t>Total Additional Items</t>
  </si>
  <si>
    <t>JOB #</t>
  </si>
  <si>
    <t>KDC37 Cobra-Head &amp; Pole # 23 (26' Aluminum Pendant)</t>
  </si>
  <si>
    <t>MON110</t>
  </si>
  <si>
    <t>SCOPE OF WORK:</t>
  </si>
  <si>
    <r>
      <t xml:space="preserve">KDLUM02 Cobra-head  </t>
    </r>
    <r>
      <rPr>
        <b/>
        <sz val="11"/>
        <color rgb="FFFF0000"/>
        <rFont val="Calibri"/>
        <family val="2"/>
        <scheme val="minor"/>
      </rPr>
      <t>(WARRANTY)</t>
    </r>
  </si>
  <si>
    <t>Airpark Road</t>
  </si>
  <si>
    <t>KDPOLE23 26' Aluminum Pendant</t>
  </si>
  <si>
    <t>NEW05 Retrofitting existing Foundation, EA</t>
  </si>
  <si>
    <t>2/16/2023 thru 2/28/2023</t>
  </si>
  <si>
    <t>230213-102</t>
  </si>
  <si>
    <t>Avenleigh Drive</t>
  </si>
  <si>
    <t>17006</t>
  </si>
  <si>
    <r>
      <t xml:space="preserve">KDLUM14 Washington Globe </t>
    </r>
    <r>
      <rPr>
        <b/>
        <sz val="11"/>
        <color rgb="FFFF0000"/>
        <rFont val="Calibri"/>
        <family val="2"/>
        <scheme val="minor"/>
      </rPr>
      <t>(WARRANTY)</t>
    </r>
  </si>
  <si>
    <t>230213-104</t>
  </si>
  <si>
    <t>Cherry Hill Road</t>
  </si>
  <si>
    <t>11035</t>
  </si>
  <si>
    <t>KDC40 Rectilinear &amp; Pole # 19 (30' Round Tapered Aluminum)</t>
  </si>
  <si>
    <t>230215-125</t>
  </si>
  <si>
    <t>Germantown Road</t>
  </si>
  <si>
    <t>14024</t>
  </si>
  <si>
    <t>230216-105</t>
  </si>
  <si>
    <t>Connecticut Avenue</t>
  </si>
  <si>
    <t>14017</t>
  </si>
  <si>
    <t>230215-133</t>
  </si>
  <si>
    <t>Miracle Drive</t>
  </si>
  <si>
    <t>20018</t>
  </si>
  <si>
    <t>KDPOLE16 16' Black Fiberglass</t>
  </si>
  <si>
    <t>230215-134</t>
  </si>
  <si>
    <t>20019</t>
  </si>
  <si>
    <t>(LABOR ONLY)KDPOLE16 16' Black Fiberglass (Straightened)</t>
  </si>
  <si>
    <t>230215-131</t>
  </si>
  <si>
    <t>Stableview Court</t>
  </si>
  <si>
    <t>08001</t>
  </si>
  <si>
    <t>230216-101</t>
  </si>
  <si>
    <t>Lakenheath Way</t>
  </si>
  <si>
    <t>08009</t>
  </si>
  <si>
    <t>230216-104</t>
  </si>
  <si>
    <t>Plum Creek Drive</t>
  </si>
  <si>
    <t>08027</t>
  </si>
  <si>
    <t>230125-104</t>
  </si>
  <si>
    <t>Shady Grove Road</t>
  </si>
  <si>
    <t>13045</t>
  </si>
  <si>
    <t>230206-108</t>
  </si>
  <si>
    <t>Rockledge Drive</t>
  </si>
  <si>
    <t>06009</t>
  </si>
  <si>
    <t>230222-101</t>
  </si>
  <si>
    <t>Goshen Mill Court</t>
  </si>
  <si>
    <t>KDC36 Colonial Post Top &amp; Pole # 15 or # 16 (16' fiberglass)</t>
  </si>
  <si>
    <t>230221-103</t>
  </si>
  <si>
    <t>Sunnyacres Road</t>
  </si>
  <si>
    <t>20007</t>
  </si>
  <si>
    <t>230223-110</t>
  </si>
  <si>
    <t>Stubblefield Wa</t>
  </si>
  <si>
    <t>00004</t>
  </si>
  <si>
    <t>230226-102</t>
  </si>
  <si>
    <t>07033</t>
  </si>
  <si>
    <t>230223-126</t>
  </si>
  <si>
    <t>Hornbeam Drive</t>
  </si>
  <si>
    <t>04031</t>
  </si>
  <si>
    <t>230224-104</t>
  </si>
  <si>
    <t>Daphney House Way</t>
  </si>
  <si>
    <t>10002</t>
  </si>
  <si>
    <t>230215-113</t>
  </si>
  <si>
    <t>Broadbirch Drive</t>
  </si>
  <si>
    <t>02021</t>
  </si>
  <si>
    <r>
      <t xml:space="preserve">KDLUM03 Rectilinear </t>
    </r>
    <r>
      <rPr>
        <b/>
        <sz val="11"/>
        <color rgb="FFFF0000"/>
        <rFont val="Calibri"/>
        <family val="2"/>
        <scheme val="minor"/>
      </rPr>
      <t xml:space="preserve"> (WARRANTY)</t>
    </r>
  </si>
  <si>
    <t>Various</t>
  </si>
  <si>
    <t>2/22</t>
  </si>
  <si>
    <t>UPGRADE01 Pole Number Tag (11)</t>
  </si>
  <si>
    <t>230220-120</t>
  </si>
  <si>
    <t>Dawson Farm Road</t>
  </si>
  <si>
    <t>19024</t>
  </si>
  <si>
    <t>UPGRADE01 Pole Number Tag</t>
  </si>
  <si>
    <t>230227-107</t>
  </si>
  <si>
    <t>Reedie Drive</t>
  </si>
  <si>
    <t>02030</t>
  </si>
  <si>
    <t>2/28</t>
  </si>
  <si>
    <t>LED</t>
  </si>
  <si>
    <t>REDSIDENTS INFO</t>
  </si>
  <si>
    <t>NOTES</t>
  </si>
  <si>
    <t xml:space="preserve">CBD  </t>
  </si>
  <si>
    <t>CONTROL ID</t>
  </si>
  <si>
    <t>REPORTED AS</t>
  </si>
  <si>
    <t>MCDOT</t>
  </si>
  <si>
    <t>Replaced_Fixture 02/16/2023</t>
  </si>
  <si>
    <t>Replaced_Fixture 02/21/2023</t>
  </si>
  <si>
    <t>Replaced_Fixture 02/28/2023</t>
  </si>
  <si>
    <t>Outage</t>
  </si>
  <si>
    <t>n/a</t>
  </si>
  <si>
    <t>Knock-down</t>
  </si>
  <si>
    <t>Replaced_Fixture_&amp;_Pole 02/16/2023</t>
  </si>
  <si>
    <t>Replaced_Fixture_&amp;_Pole 02/27/2023</t>
  </si>
  <si>
    <t>Miriam Schoenbaum	mwschoenbaum@yahoo.com</t>
  </si>
  <si>
    <t>Leaning Pole</t>
  </si>
  <si>
    <t>Straightened_Pole	02/20/2023</t>
  </si>
  <si>
    <t>Replaced_Pole_Only02/21/2023</t>
  </si>
  <si>
    <t>Myrna Mulholland
Contact Phone:	(917) 658-0270 myrnamulholland225@gmail.com</t>
  </si>
  <si>
    <t>Replaced_Pole_Only	02/21/2023</t>
  </si>
  <si>
    <t>thekaibs@hitmail.com</t>
  </si>
  <si>
    <t>SANDRA LOPEZ	3013791408 SLOPEZ@IFC.ORG</t>
  </si>
  <si>
    <t>Replaced_Fixture_&amp;_Pole 02/22/2023</t>
  </si>
  <si>
    <t>Replaced_Fixture_&amp;_Pole 02/28/2023</t>
  </si>
  <si>
    <t>Replaced_Pole_Only 02/28/2023</t>
  </si>
  <si>
    <t>Marylou Bono	 mbono@tmgainc.com</t>
  </si>
  <si>
    <t>Cycling (on &amp; off</t>
  </si>
  <si>
    <t>Travis Battle  301-367-4081 Travis_Battle@MSN.COM</t>
  </si>
  <si>
    <t>No_Voltage 02/21/2023</t>
  </si>
  <si>
    <t>N/A</t>
  </si>
  <si>
    <t>2/28/23 Retrofitted the base. The pole and fixture was good.</t>
  </si>
  <si>
    <t>No</t>
  </si>
  <si>
    <t>Replaced Pole Only 2/16/23</t>
  </si>
  <si>
    <t>Replaced_Pole_Only 02/20/2023</t>
  </si>
  <si>
    <t>Replaced Fixture &amp; Pole 2/21/23</t>
  </si>
  <si>
    <t>Globe Broken</t>
  </si>
  <si>
    <t>Wheaton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</si>
</sst>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u/>
      <sz val="11"/>
      <name val="Times New Roman"/>
      <family val="1"/>
    </font>
    <font>
      <b/>
      <u/>
      <sz val="11"/>
      <color theme="1"/>
      <name val="Times New Roman"/>
      <family val="1"/>
    </font>
    <font>
      <sz val="10"/>
      <name val="Arial"/>
      <family val="2"/>
    </font>
    <font>
      <sz val="1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rgb="FF000000"/>
      <name val="Arial"/>
      <family val="2"/>
    </font>
    <font>
      <u/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47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2" fillId="0" borderId="0" applyNumberFormat="0" applyFill="0" applyBorder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10" applyNumberFormat="0" applyAlignment="0" applyProtection="0"/>
    <xf numFmtId="0" fontId="20" fillId="7" borderId="11" applyNumberFormat="0" applyAlignment="0" applyProtection="0"/>
    <xf numFmtId="0" fontId="21" fillId="7" borderId="10" applyNumberFormat="0" applyAlignment="0" applyProtection="0"/>
    <xf numFmtId="0" fontId="22" fillId="0" borderId="12" applyNumberFormat="0" applyFill="0" applyAlignment="0" applyProtection="0"/>
    <xf numFmtId="0" fontId="23" fillId="8" borderId="13" applyNumberFormat="0" applyAlignment="0" applyProtection="0"/>
    <xf numFmtId="0" fontId="24" fillId="0" borderId="0" applyNumberFormat="0" applyFill="0" applyBorder="0" applyAlignment="0" applyProtection="0"/>
    <xf numFmtId="0" fontId="1" fillId="9" borderId="14" applyNumberFormat="0" applyFont="0" applyAlignment="0" applyProtection="0"/>
    <xf numFmtId="0" fontId="25" fillId="0" borderId="0" applyNumberFormat="0" applyFill="0" applyBorder="0" applyAlignment="0" applyProtection="0"/>
    <xf numFmtId="0" fontId="2" fillId="0" borderId="15" applyNumberFormat="0" applyFill="0" applyAlignment="0" applyProtection="0"/>
    <xf numFmtId="0" fontId="26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6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6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6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6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6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2" fillId="0" borderId="0" applyNumberFormat="0" applyFill="0" applyBorder="0" applyAlignment="0" applyProtection="0"/>
  </cellStyleXfs>
  <cellXfs count="103">
    <xf numFmtId="0" fontId="0" fillId="0" borderId="0" xfId="0"/>
    <xf numFmtId="0" fontId="1" fillId="0" borderId="0" xfId="2"/>
    <xf numFmtId="0" fontId="4" fillId="0" borderId="0" xfId="2" applyFont="1"/>
    <xf numFmtId="0" fontId="4" fillId="0" borderId="0" xfId="2" applyFont="1" applyAlignment="1">
      <alignment horizontal="center" vertical="center"/>
    </xf>
    <xf numFmtId="49" fontId="4" fillId="0" borderId="0" xfId="2" applyNumberFormat="1" applyFont="1" applyAlignment="1">
      <alignment horizontal="center" vertical="center"/>
    </xf>
    <xf numFmtId="44" fontId="4" fillId="0" borderId="0" xfId="3" applyFont="1"/>
    <xf numFmtId="0" fontId="4" fillId="0" borderId="0" xfId="2" applyFont="1" applyAlignment="1">
      <alignment horizontal="center"/>
    </xf>
    <xf numFmtId="0" fontId="4" fillId="0" borderId="0" xfId="2" applyFont="1" applyAlignment="1">
      <alignment horizontal="center" wrapText="1"/>
    </xf>
    <xf numFmtId="14" fontId="6" fillId="0" borderId="0" xfId="2" applyNumberFormat="1" applyFont="1" applyAlignment="1">
      <alignment vertical="center"/>
    </xf>
    <xf numFmtId="0" fontId="6" fillId="2" borderId="1" xfId="2" applyFont="1" applyFill="1" applyBorder="1" applyAlignment="1">
      <alignment horizontal="center"/>
    </xf>
    <xf numFmtId="49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wrapText="1"/>
    </xf>
    <xf numFmtId="44" fontId="5" fillId="2" borderId="1" xfId="3" applyFont="1" applyFill="1" applyBorder="1" applyAlignment="1">
      <alignment horizontal="center"/>
    </xf>
    <xf numFmtId="0" fontId="10" fillId="0" borderId="1" xfId="0" applyFont="1" applyBorder="1" applyAlignment="1">
      <alignment wrapText="1"/>
    </xf>
    <xf numFmtId="0" fontId="11" fillId="0" borderId="1" xfId="2" applyFont="1" applyBorder="1" applyAlignment="1">
      <alignment horizontal="center" vertical="center" wrapText="1"/>
    </xf>
    <xf numFmtId="49" fontId="11" fillId="0" borderId="1" xfId="2" applyNumberFormat="1" applyFont="1" applyBorder="1" applyAlignment="1">
      <alignment horizontal="center" vertical="center" wrapText="1"/>
    </xf>
    <xf numFmtId="8" fontId="0" fillId="0" borderId="1" xfId="0" applyNumberFormat="1" applyBorder="1" applyAlignment="1">
      <alignment horizontal="center" vertical="center"/>
    </xf>
    <xf numFmtId="0" fontId="6" fillId="2" borderId="3" xfId="2" applyFont="1" applyFill="1" applyBorder="1" applyAlignment="1">
      <alignment horizontal="center"/>
    </xf>
    <xf numFmtId="49" fontId="6" fillId="2" borderId="3" xfId="2" applyNumberFormat="1" applyFont="1" applyFill="1" applyBorder="1" applyAlignment="1">
      <alignment horizontal="center" vertical="center"/>
    </xf>
    <xf numFmtId="0" fontId="6" fillId="2" borderId="3" xfId="2" applyFont="1" applyFill="1" applyBorder="1" applyAlignment="1">
      <alignment horizontal="center" wrapText="1"/>
    </xf>
    <xf numFmtId="44" fontId="5" fillId="2" borderId="3" xfId="3" applyFont="1" applyFill="1" applyBorder="1" applyAlignment="1">
      <alignment horizontal="center"/>
    </xf>
    <xf numFmtId="49" fontId="1" fillId="0" borderId="0" xfId="2" applyNumberFormat="1" applyAlignment="1">
      <alignment horizontal="center" vertical="center"/>
    </xf>
    <xf numFmtId="0" fontId="1" fillId="0" borderId="0" xfId="2" applyAlignment="1">
      <alignment horizontal="center"/>
    </xf>
    <xf numFmtId="0" fontId="2" fillId="0" borderId="0" xfId="2" applyFont="1" applyAlignment="1">
      <alignment horizontal="right" wrapText="1"/>
    </xf>
    <xf numFmtId="44" fontId="0" fillId="0" borderId="1" xfId="1" applyFont="1" applyBorder="1" applyAlignment="1">
      <alignment horizontal="right" vertical="center"/>
    </xf>
    <xf numFmtId="44" fontId="1" fillId="0" borderId="1" xfId="2" applyNumberFormat="1" applyBorder="1"/>
    <xf numFmtId="44" fontId="1" fillId="0" borderId="0" xfId="2" applyNumberFormat="1"/>
    <xf numFmtId="44" fontId="5" fillId="0" borderId="16" xfId="3" applyFont="1" applyBorder="1"/>
    <xf numFmtId="14" fontId="5" fillId="0" borderId="0" xfId="2" applyNumberFormat="1" applyFont="1" applyAlignment="1">
      <alignment horizontal="left" wrapText="1"/>
    </xf>
    <xf numFmtId="0" fontId="7" fillId="0" borderId="0" xfId="2" applyFont="1" applyAlignment="1">
      <alignment horizontal="left" wrapText="1"/>
    </xf>
    <xf numFmtId="0" fontId="0" fillId="0" borderId="1" xfId="0" applyBorder="1" applyAlignment="1">
      <alignment horizontal="center"/>
    </xf>
    <xf numFmtId="44" fontId="0" fillId="0" borderId="1" xfId="1" applyFont="1" applyBorder="1"/>
    <xf numFmtId="0" fontId="1" fillId="0" borderId="1" xfId="2" applyBorder="1" applyAlignment="1">
      <alignment horizontal="center" vertical="center"/>
    </xf>
    <xf numFmtId="49" fontId="1" fillId="0" borderId="1" xfId="2" applyNumberFormat="1" applyBorder="1" applyAlignment="1">
      <alignment horizontal="center" vertical="center" wrapText="1"/>
    </xf>
    <xf numFmtId="0" fontId="1" fillId="0" borderId="1" xfId="2" applyBorder="1" applyAlignment="1">
      <alignment horizontal="center" vertical="center"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left" wrapText="1"/>
    </xf>
    <xf numFmtId="0" fontId="6" fillId="2" borderId="3" xfId="2" applyFont="1" applyFill="1" applyBorder="1"/>
    <xf numFmtId="44" fontId="2" fillId="0" borderId="3" xfId="1" applyFont="1" applyFill="1" applyBorder="1"/>
    <xf numFmtId="0" fontId="6" fillId="2" borderId="1" xfId="2" applyFont="1" applyFill="1" applyBorder="1"/>
    <xf numFmtId="0" fontId="11" fillId="0" borderId="1" xfId="2" applyFont="1" applyBorder="1" applyAlignment="1">
      <alignment vertical="center" wrapText="1"/>
    </xf>
    <xf numFmtId="0" fontId="1" fillId="0" borderId="0" xfId="2" applyAlignment="1">
      <alignment wrapText="1"/>
    </xf>
    <xf numFmtId="0" fontId="5" fillId="0" borderId="0" xfId="2" applyFont="1" applyAlignment="1">
      <alignment horizontal="right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0" fontId="1" fillId="0" borderId="2" xfId="2" applyBorder="1" applyAlignment="1">
      <alignment horizontal="center" vertical="center"/>
    </xf>
    <xf numFmtId="14" fontId="1" fillId="0" borderId="2" xfId="2" applyNumberFormat="1" applyBorder="1" applyAlignment="1">
      <alignment horizontal="center" vertical="center" wrapText="1"/>
    </xf>
    <xf numFmtId="0" fontId="1" fillId="0" borderId="2" xfId="2" applyBorder="1" applyAlignment="1">
      <alignment vertical="center" wrapText="1"/>
    </xf>
    <xf numFmtId="49" fontId="1" fillId="0" borderId="2" xfId="2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44" fontId="0" fillId="0" borderId="1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44" fontId="0" fillId="0" borderId="2" xfId="1" applyFont="1" applyBorder="1" applyAlignment="1">
      <alignment horizontal="center" vertical="center"/>
    </xf>
    <xf numFmtId="0" fontId="1" fillId="0" borderId="2" xfId="2" applyBorder="1" applyAlignment="1">
      <alignment horizontal="left" vertical="center" wrapText="1"/>
    </xf>
    <xf numFmtId="0" fontId="1" fillId="0" borderId="2" xfId="2" applyBorder="1" applyAlignment="1">
      <alignment horizontal="center" vertical="center" wrapText="1"/>
    </xf>
    <xf numFmtId="0" fontId="0" fillId="0" borderId="1" xfId="0" applyBorder="1"/>
    <xf numFmtId="44" fontId="0" fillId="0" borderId="1" xfId="1" applyFont="1" applyFill="1" applyBorder="1"/>
    <xf numFmtId="0" fontId="1" fillId="0" borderId="1" xfId="2" applyFont="1" applyBorder="1" applyAlignment="1">
      <alignment horizontal="center"/>
    </xf>
    <xf numFmtId="0" fontId="1" fillId="0" borderId="1" xfId="2" applyFont="1" applyBorder="1" applyAlignment="1">
      <alignment horizontal="center" wrapText="1"/>
    </xf>
    <xf numFmtId="44" fontId="30" fillId="34" borderId="17" xfId="3" applyFont="1" applyFill="1" applyBorder="1" applyAlignment="1">
      <alignment horizontal="center" vertical="center" wrapText="1"/>
    </xf>
    <xf numFmtId="0" fontId="31" fillId="34" borderId="18" xfId="2" applyFont="1" applyFill="1" applyBorder="1" applyAlignment="1">
      <alignment horizontal="center" vertical="center" wrapText="1"/>
    </xf>
    <xf numFmtId="44" fontId="31" fillId="34" borderId="19" xfId="3" applyFont="1" applyFill="1" applyBorder="1" applyAlignment="1">
      <alignment horizontal="center" vertical="center" wrapText="1"/>
    </xf>
    <xf numFmtId="44" fontId="31" fillId="34" borderId="18" xfId="3" applyFont="1" applyFill="1" applyBorder="1" applyAlignment="1">
      <alignment horizontal="center" vertical="center" wrapText="1"/>
    </xf>
    <xf numFmtId="44" fontId="31" fillId="34" borderId="20" xfId="3" applyFont="1" applyFill="1" applyBorder="1" applyAlignment="1">
      <alignment horizontal="center" vertical="center" wrapText="1"/>
    </xf>
    <xf numFmtId="0" fontId="32" fillId="0" borderId="1" xfId="46" applyFont="1" applyBorder="1" applyAlignment="1">
      <alignment horizontal="center"/>
    </xf>
    <xf numFmtId="0" fontId="35" fillId="0" borderId="1" xfId="0" applyFont="1" applyBorder="1" applyAlignment="1">
      <alignment horizontal="center"/>
    </xf>
    <xf numFmtId="0" fontId="32" fillId="0" borderId="1" xfId="46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5" fillId="35" borderId="1" xfId="0" applyFont="1" applyFill="1" applyBorder="1" applyAlignment="1">
      <alignment horizontal="center" vertical="top" wrapText="1"/>
    </xf>
    <xf numFmtId="0" fontId="1" fillId="0" borderId="0" xfId="2" applyAlignment="1">
      <alignment horizontal="center" wrapText="1"/>
    </xf>
    <xf numFmtId="0" fontId="34" fillId="0" borderId="1" xfId="46" applyFont="1" applyBorder="1" applyAlignment="1">
      <alignment horizontal="center" wrapText="1"/>
    </xf>
    <xf numFmtId="0" fontId="9" fillId="0" borderId="4" xfId="2" applyFont="1" applyBorder="1" applyAlignment="1">
      <alignment horizontal="center"/>
    </xf>
    <xf numFmtId="0" fontId="9" fillId="0" borderId="5" xfId="2" applyFont="1" applyBorder="1" applyAlignment="1">
      <alignment horizontal="center"/>
    </xf>
    <xf numFmtId="0" fontId="9" fillId="0" borderId="6" xfId="2" applyFont="1" applyBorder="1" applyAlignment="1">
      <alignment horizontal="center"/>
    </xf>
    <xf numFmtId="0" fontId="1" fillId="0" borderId="2" xfId="2" applyBorder="1" applyAlignment="1">
      <alignment horizontal="center" vertical="center"/>
    </xf>
    <xf numFmtId="0" fontId="1" fillId="0" borderId="3" xfId="2" applyBorder="1" applyAlignment="1">
      <alignment horizontal="center" vertical="center"/>
    </xf>
    <xf numFmtId="14" fontId="1" fillId="0" borderId="2" xfId="2" applyNumberFormat="1" applyBorder="1" applyAlignment="1">
      <alignment horizontal="center" vertical="center" wrapText="1"/>
    </xf>
    <xf numFmtId="14" fontId="1" fillId="0" borderId="3" xfId="2" applyNumberFormat="1" applyBorder="1" applyAlignment="1">
      <alignment horizontal="center" vertical="center" wrapText="1"/>
    </xf>
    <xf numFmtId="0" fontId="1" fillId="0" borderId="2" xfId="2" applyBorder="1" applyAlignment="1">
      <alignment vertical="center" wrapText="1"/>
    </xf>
    <xf numFmtId="0" fontId="1" fillId="0" borderId="3" xfId="2" applyBorder="1" applyAlignment="1">
      <alignment vertical="center" wrapText="1"/>
    </xf>
    <xf numFmtId="49" fontId="1" fillId="0" borderId="2" xfId="2" applyNumberFormat="1" applyBorder="1" applyAlignment="1">
      <alignment horizontal="center" vertical="center" wrapText="1"/>
    </xf>
    <xf numFmtId="49" fontId="1" fillId="0" borderId="3" xfId="2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44" fontId="0" fillId="0" borderId="1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44" fontId="0" fillId="0" borderId="2" xfId="1" applyFont="1" applyBorder="1" applyAlignment="1">
      <alignment horizontal="center" vertical="center"/>
    </xf>
    <xf numFmtId="44" fontId="0" fillId="0" borderId="3" xfId="1" applyFont="1" applyBorder="1" applyAlignment="1">
      <alignment horizontal="center" vertical="center"/>
    </xf>
    <xf numFmtId="0" fontId="5" fillId="0" borderId="0" xfId="2" applyFont="1" applyAlignment="1">
      <alignment horizontal="right"/>
    </xf>
    <xf numFmtId="0" fontId="8" fillId="0" borderId="4" xfId="2" applyFont="1" applyBorder="1" applyAlignment="1">
      <alignment horizontal="center"/>
    </xf>
    <xf numFmtId="0" fontId="8" fillId="0" borderId="5" xfId="2" applyFont="1" applyBorder="1" applyAlignment="1">
      <alignment horizontal="center"/>
    </xf>
    <xf numFmtId="0" fontId="8" fillId="0" borderId="6" xfId="2" applyFont="1" applyBorder="1" applyAlignment="1">
      <alignment horizontal="center"/>
    </xf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14" fontId="6" fillId="0" borderId="0" xfId="2" applyNumberFormat="1" applyFont="1" applyAlignment="1">
      <alignment horizontal="right" vertical="center"/>
    </xf>
    <xf numFmtId="0" fontId="32" fillId="0" borderId="1" xfId="46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2" fillId="0" borderId="1" xfId="46" applyBorder="1" applyAlignment="1">
      <alignment horizontal="center" vertical="center" wrapText="1"/>
    </xf>
  </cellXfs>
  <cellStyles count="47">
    <cellStyle name="20% - Accent1" xfId="23" builtinId="30" customBuiltin="1"/>
    <cellStyle name="20% - Accent2" xfId="27" builtinId="34" customBuiltin="1"/>
    <cellStyle name="20% - Accent3" xfId="31" builtinId="38" customBuiltin="1"/>
    <cellStyle name="20% - Accent4" xfId="35" builtinId="42" customBuiltin="1"/>
    <cellStyle name="20% - Accent5" xfId="39" builtinId="46" customBuiltin="1"/>
    <cellStyle name="20% - Accent6" xfId="43" builtinId="50" customBuiltin="1"/>
    <cellStyle name="40% - Accent1" xfId="24" builtinId="31" customBuiltin="1"/>
    <cellStyle name="40% - Accent2" xfId="28" builtinId="35" customBuiltin="1"/>
    <cellStyle name="40% - Accent3" xfId="32" builtinId="39" customBuiltin="1"/>
    <cellStyle name="40% - Accent4" xfId="36" builtinId="43" customBuiltin="1"/>
    <cellStyle name="40% - Accent5" xfId="40" builtinId="47" customBuiltin="1"/>
    <cellStyle name="40% - Accent6" xfId="44" builtinId="51" customBuiltin="1"/>
    <cellStyle name="60% - Accent1" xfId="25" builtinId="32" customBuiltin="1"/>
    <cellStyle name="60% - Accent2" xfId="29" builtinId="36" customBuiltin="1"/>
    <cellStyle name="60% - Accent3" xfId="33" builtinId="40" customBuiltin="1"/>
    <cellStyle name="60% - Accent4" xfId="37" builtinId="44" customBuiltin="1"/>
    <cellStyle name="60% - Accent5" xfId="41" builtinId="48" customBuiltin="1"/>
    <cellStyle name="60% - Accent6" xfId="45" builtinId="52" customBuiltin="1"/>
    <cellStyle name="Accent1" xfId="22" builtinId="29" customBuiltin="1"/>
    <cellStyle name="Accent2" xfId="26" builtinId="33" customBuiltin="1"/>
    <cellStyle name="Accent3" xfId="30" builtinId="37" customBuiltin="1"/>
    <cellStyle name="Accent4" xfId="34" builtinId="41" customBuiltin="1"/>
    <cellStyle name="Accent5" xfId="38" builtinId="45" customBuiltin="1"/>
    <cellStyle name="Accent6" xfId="42" builtinId="49" customBuiltin="1"/>
    <cellStyle name="Bad" xfId="11" builtinId="27" customBuiltin="1"/>
    <cellStyle name="Calculation" xfId="15" builtinId="22" customBuiltin="1"/>
    <cellStyle name="Check Cell" xfId="17" builtinId="23" customBuiltin="1"/>
    <cellStyle name="Currency" xfId="1" builtinId="4"/>
    <cellStyle name="Currency 3" xfId="3" xr:uid="{67EE55B2-8050-4DD1-A98A-481B05437EF6}"/>
    <cellStyle name="Explanatory Text" xfId="20" builtinId="53" customBuiltin="1"/>
    <cellStyle name="Good" xfId="10" builtinId="26" customBuiltin="1"/>
    <cellStyle name="Heading 1" xfId="6" builtinId="16" customBuiltin="1"/>
    <cellStyle name="Heading 2" xfId="7" builtinId="17" customBuiltin="1"/>
    <cellStyle name="Heading 3" xfId="8" builtinId="18" customBuiltin="1"/>
    <cellStyle name="Heading 4" xfId="9" builtinId="19" customBuiltin="1"/>
    <cellStyle name="Hyperlink" xfId="46" builtinId="8"/>
    <cellStyle name="Input" xfId="13" builtinId="20" customBuiltin="1"/>
    <cellStyle name="Linked Cell" xfId="16" builtinId="24" customBuiltin="1"/>
    <cellStyle name="Neutral" xfId="12" builtinId="28" customBuiltin="1"/>
    <cellStyle name="Normal" xfId="0" builtinId="0"/>
    <cellStyle name="Normal 2" xfId="4" xr:uid="{4304F295-523C-4C5D-A75C-51012119101E}"/>
    <cellStyle name="Normal 5" xfId="2" xr:uid="{C3FCF12B-3713-4C60-9AE6-12210B3360F7}"/>
    <cellStyle name="Note" xfId="19" builtinId="10" customBuiltin="1"/>
    <cellStyle name="Output" xfId="14" builtinId="21" customBuiltin="1"/>
    <cellStyle name="Title" xfId="5" builtinId="15" customBuiltin="1"/>
    <cellStyle name="Total" xfId="21" builtinId="25" customBuiltin="1"/>
    <cellStyle name="Warning Text" xfId="18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57152</xdr:rowOff>
    </xdr:from>
    <xdr:to>
      <xdr:col>1</xdr:col>
      <xdr:colOff>466726</xdr:colOff>
      <xdr:row>5</xdr:row>
      <xdr:rowOff>181040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4D29EE8-E3BB-4912-8694-D3DD2B255C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57152"/>
          <a:ext cx="990600" cy="14859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x02.montgomerycountymd.gov/ojn6/ijn7/StreetLightAdmin/PoleDetails.aspx?CID=13342&amp;PType=L" TargetMode="External"/><Relationship Id="rId13" Type="http://schemas.openxmlformats.org/officeDocument/2006/relationships/hyperlink" Target="https://ex02.montgomerycountymd.gov/ojn6/ijn7/StreetLightAdmin/PoleDetails.aspx?CID=14098&amp;PType=L" TargetMode="External"/><Relationship Id="rId18" Type="http://schemas.openxmlformats.org/officeDocument/2006/relationships/hyperlink" Target="https://ex02.montgomerycountymd.gov/ojn6/ijn7/StreetLightAdmin/PoleDetails.aspx?CID=2811&amp;PType=L" TargetMode="External"/><Relationship Id="rId3" Type="http://schemas.openxmlformats.org/officeDocument/2006/relationships/hyperlink" Target="https://ex02.montgomerycountymd.gov/ojn6/ijn7/StreetLightAdmin/PoleDetails.aspx?CID=48231&amp;PType=L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s://ex02.montgomerycountymd.gov/ojn6/ijn7/StreetLightAdmin/PoleDetails.aspx?CID=14028&amp;PType=L" TargetMode="External"/><Relationship Id="rId12" Type="http://schemas.openxmlformats.org/officeDocument/2006/relationships/hyperlink" Target="https://ex02.montgomerycountymd.gov/ojn6/ijn7/StreetLightAdmin/PoleDetails.aspx?CID=19872&amp;PType=L" TargetMode="External"/><Relationship Id="rId17" Type="http://schemas.openxmlformats.org/officeDocument/2006/relationships/hyperlink" Target="https://ex02.montgomerycountymd.gov/ojn6/ijn7/StreetLightAdmin/PoleDetails.aspx?CID=20402&amp;PType=L" TargetMode="External"/><Relationship Id="rId2" Type="http://schemas.openxmlformats.org/officeDocument/2006/relationships/hyperlink" Target="https://ex02.montgomerycountymd.gov/ojn6/ijn7/StreetLightAdmin/PoleDetails.aspx?CID=21743&amp;PType=L" TargetMode="External"/><Relationship Id="rId16" Type="http://schemas.openxmlformats.org/officeDocument/2006/relationships/hyperlink" Target="https://ex02.montgomerycountymd.gov/ojn6/ijn7/StreetLightAdmin/PoleDetails.aspx?CID=11650&amp;PType=L" TargetMode="External"/><Relationship Id="rId20" Type="http://schemas.openxmlformats.org/officeDocument/2006/relationships/hyperlink" Target="https://ex02.montgomerycountymd.gov/ojn6/ijn7/StreetLightAdmin/PoleDetails.aspx?CID=68837&amp;PType=L" TargetMode="External"/><Relationship Id="rId1" Type="http://schemas.openxmlformats.org/officeDocument/2006/relationships/hyperlink" Target="https://ex02.montgomerycountymd.gov/ojn6/ijn7/StreetLightAdmin/PoleDetails.aspx?CID=13929&amp;PType=L" TargetMode="External"/><Relationship Id="rId6" Type="http://schemas.openxmlformats.org/officeDocument/2006/relationships/hyperlink" Target="https://ex02.montgomerycountymd.gov/ojn6/ijn7/StreetLightAdmin/PoleDetails.aspx?CID=14053&amp;PType=L" TargetMode="External"/><Relationship Id="rId11" Type="http://schemas.openxmlformats.org/officeDocument/2006/relationships/hyperlink" Target="https://ex02.montgomerycountymd.gov/ojn6/ijn7/StreetLightAdmin/PoleDetails.aspx?CID=7351&amp;PType=L" TargetMode="External"/><Relationship Id="rId24" Type="http://schemas.openxmlformats.org/officeDocument/2006/relationships/comments" Target="../comments1.xml"/><Relationship Id="rId5" Type="http://schemas.openxmlformats.org/officeDocument/2006/relationships/hyperlink" Target="https://ex02.montgomerycountymd.gov/ojn6/ijn7/StreetLightAdmin/PoleDetails.aspx?CID=14054&amp;PType=L" TargetMode="External"/><Relationship Id="rId15" Type="http://schemas.openxmlformats.org/officeDocument/2006/relationships/hyperlink" Target="https://ex02.montgomerycountymd.gov/ojn6/ijn7/StreetLightAdmin/PoleDetails.aspx?CID=12918&amp;PType=L" TargetMode="External"/><Relationship Id="rId23" Type="http://schemas.openxmlformats.org/officeDocument/2006/relationships/vmlDrawing" Target="../drawings/vmlDrawing1.vml"/><Relationship Id="rId10" Type="http://schemas.openxmlformats.org/officeDocument/2006/relationships/hyperlink" Target="mailto:thekaibs@hitmail.com" TargetMode="External"/><Relationship Id="rId19" Type="http://schemas.openxmlformats.org/officeDocument/2006/relationships/hyperlink" Target="https://ex02.montgomerycountymd.gov/ojn6/ijn7/StreetLightAdmin/PoleDetails.aspx?CID=21287&amp;PType=L" TargetMode="External"/><Relationship Id="rId4" Type="http://schemas.openxmlformats.org/officeDocument/2006/relationships/hyperlink" Target="https://ex02.montgomerycountymd.gov/ojn6/ijn7/StreetLightAdmin/PoleDetails.aspx?CID=1640&amp;PType=L" TargetMode="External"/><Relationship Id="rId9" Type="http://schemas.openxmlformats.org/officeDocument/2006/relationships/hyperlink" Target="https://ex02.montgomerycountymd.gov/ojn6/ijn7/StreetLightAdmin/PoleDetails.aspx?CID=48348&amp;PType=L" TargetMode="External"/><Relationship Id="rId14" Type="http://schemas.openxmlformats.org/officeDocument/2006/relationships/hyperlink" Target="https://ex02.montgomerycountymd.gov/ojn6/ijn7/StreetLightAdmin/PoleDetails.aspx?CID=810&amp;PType=L" TargetMode="External"/><Relationship Id="rId2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84AF0-C362-4703-97B7-99E80422D4D0}">
  <sheetPr>
    <pageSetUpPr fitToPage="1"/>
  </sheetPr>
  <dimension ref="A1:N61"/>
  <sheetViews>
    <sheetView tabSelected="1" topLeftCell="A12" zoomScale="85" zoomScaleNormal="85" workbookViewId="0">
      <selection activeCell="L35" sqref="L35"/>
    </sheetView>
  </sheetViews>
  <sheetFormatPr defaultColWidth="9.140625" defaultRowHeight="15" x14ac:dyDescent="0.25"/>
  <cols>
    <col min="1" max="1" width="7.85546875" style="1" customWidth="1"/>
    <col min="2" max="2" width="19" style="1" customWidth="1"/>
    <col min="3" max="3" width="22.28515625" style="1" customWidth="1"/>
    <col min="4" max="4" width="10.85546875" style="1" customWidth="1"/>
    <col min="5" max="5" width="12" style="1" customWidth="1"/>
    <col min="6" max="6" width="10.42578125" style="22" customWidth="1"/>
    <col min="7" max="7" width="43.42578125" style="41" customWidth="1"/>
    <col min="8" max="8" width="16.140625" style="1" customWidth="1"/>
    <col min="9" max="9" width="10.5703125" style="1" customWidth="1"/>
    <col min="10" max="10" width="35.140625" style="71" customWidth="1"/>
    <col min="11" max="11" width="55.7109375" style="41" bestFit="1" customWidth="1"/>
    <col min="12" max="12" width="12.42578125" style="1" customWidth="1"/>
    <col min="13" max="13" width="16.5703125" style="22" customWidth="1"/>
    <col min="14" max="14" width="19.5703125" style="1" customWidth="1"/>
    <col min="15" max="16384" width="9.140625" style="1"/>
  </cols>
  <sheetData>
    <row r="1" spans="1:14" ht="47.25" customHeight="1" x14ac:dyDescent="0.25">
      <c r="A1" s="97" t="s">
        <v>0</v>
      </c>
      <c r="B1" s="97"/>
      <c r="C1" s="97"/>
      <c r="D1" s="97"/>
      <c r="E1" s="97"/>
      <c r="F1" s="97"/>
      <c r="G1" s="97"/>
      <c r="H1" s="97"/>
    </row>
    <row r="2" spans="1:14" x14ac:dyDescent="0.25">
      <c r="A2" s="3"/>
      <c r="B2" s="2"/>
      <c r="C2" s="2"/>
      <c r="D2" s="4"/>
      <c r="E2" s="2"/>
      <c r="F2" s="35" t="s">
        <v>1</v>
      </c>
      <c r="G2" s="28">
        <v>44985</v>
      </c>
      <c r="H2" s="5"/>
    </row>
    <row r="3" spans="1:14" x14ac:dyDescent="0.25">
      <c r="A3" s="3"/>
      <c r="B3" s="2"/>
      <c r="C3" s="2"/>
      <c r="D3" s="4"/>
      <c r="E3" s="98" t="s">
        <v>16</v>
      </c>
      <c r="F3" s="98"/>
      <c r="G3" s="28" t="s">
        <v>18</v>
      </c>
      <c r="H3" s="5"/>
    </row>
    <row r="4" spans="1:14" x14ac:dyDescent="0.25">
      <c r="A4" s="3"/>
      <c r="B4" s="2"/>
      <c r="C4" s="2"/>
      <c r="D4" s="4"/>
      <c r="E4" s="99" t="s">
        <v>2</v>
      </c>
      <c r="F4" s="99"/>
      <c r="G4" s="29"/>
      <c r="H4" s="5"/>
    </row>
    <row r="5" spans="1:14" x14ac:dyDescent="0.25">
      <c r="A5" s="3"/>
      <c r="B5" s="2"/>
      <c r="C5" s="2"/>
      <c r="D5" s="4"/>
      <c r="E5" s="93" t="s">
        <v>19</v>
      </c>
      <c r="F5" s="93"/>
      <c r="G5" s="36" t="s">
        <v>24</v>
      </c>
      <c r="H5" s="8"/>
    </row>
    <row r="6" spans="1:14" x14ac:dyDescent="0.25">
      <c r="A6" s="3"/>
      <c r="B6" s="2"/>
      <c r="C6" s="2"/>
      <c r="D6" s="4"/>
      <c r="E6" s="6"/>
      <c r="F6" s="6"/>
      <c r="G6" s="7"/>
      <c r="H6" s="8"/>
    </row>
    <row r="7" spans="1:14" ht="15.75" thickBot="1" x14ac:dyDescent="0.3">
      <c r="A7" s="94" t="s">
        <v>3</v>
      </c>
      <c r="B7" s="95"/>
      <c r="C7" s="95"/>
      <c r="D7" s="95"/>
      <c r="E7" s="95"/>
      <c r="F7" s="95"/>
      <c r="G7" s="95"/>
      <c r="H7" s="96"/>
    </row>
    <row r="8" spans="1:14" ht="29.25" x14ac:dyDescent="0.25">
      <c r="A8" s="17" t="s">
        <v>13</v>
      </c>
      <c r="B8" s="17" t="s">
        <v>4</v>
      </c>
      <c r="C8" s="37" t="s">
        <v>5</v>
      </c>
      <c r="D8" s="18" t="s">
        <v>6</v>
      </c>
      <c r="E8" s="19" t="s">
        <v>7</v>
      </c>
      <c r="F8" s="17" t="s">
        <v>8</v>
      </c>
      <c r="G8" s="19" t="s">
        <v>9</v>
      </c>
      <c r="H8" s="20" t="s">
        <v>10</v>
      </c>
      <c r="I8" s="61" t="s">
        <v>93</v>
      </c>
      <c r="J8" s="62" t="s">
        <v>94</v>
      </c>
      <c r="K8" s="62" t="s">
        <v>95</v>
      </c>
      <c r="L8" s="63" t="s">
        <v>96</v>
      </c>
      <c r="M8" s="64" t="s">
        <v>97</v>
      </c>
      <c r="N8" s="65" t="s">
        <v>98</v>
      </c>
    </row>
    <row r="9" spans="1:14" ht="15" customHeight="1" x14ac:dyDescent="0.25">
      <c r="A9" s="46">
        <v>1</v>
      </c>
      <c r="B9" s="56" t="s">
        <v>25</v>
      </c>
      <c r="C9" s="48" t="s">
        <v>26</v>
      </c>
      <c r="D9" s="49" t="s">
        <v>27</v>
      </c>
      <c r="E9" s="47">
        <v>44973</v>
      </c>
      <c r="F9" s="43">
        <v>14</v>
      </c>
      <c r="G9" s="50" t="s">
        <v>28</v>
      </c>
      <c r="H9" s="51">
        <v>0</v>
      </c>
      <c r="I9" s="59">
        <v>100</v>
      </c>
      <c r="J9" s="60" t="s">
        <v>99</v>
      </c>
      <c r="K9" s="60" t="s">
        <v>100</v>
      </c>
      <c r="L9" s="59" t="s">
        <v>125</v>
      </c>
      <c r="M9" s="66">
        <v>13929</v>
      </c>
      <c r="N9" s="67" t="s">
        <v>103</v>
      </c>
    </row>
    <row r="10" spans="1:14" ht="15" customHeight="1" x14ac:dyDescent="0.25">
      <c r="A10" s="46">
        <v>2</v>
      </c>
      <c r="B10" s="56" t="s">
        <v>29</v>
      </c>
      <c r="C10" s="48" t="s">
        <v>30</v>
      </c>
      <c r="D10" s="49" t="s">
        <v>31</v>
      </c>
      <c r="E10" s="47">
        <v>44973</v>
      </c>
      <c r="F10" s="43">
        <v>40</v>
      </c>
      <c r="G10" s="50" t="s">
        <v>32</v>
      </c>
      <c r="H10" s="51">
        <v>3862.8</v>
      </c>
      <c r="I10" s="59">
        <v>150</v>
      </c>
      <c r="J10" s="60" t="s">
        <v>104</v>
      </c>
      <c r="K10" s="60" t="s">
        <v>106</v>
      </c>
      <c r="L10" s="59" t="s">
        <v>125</v>
      </c>
      <c r="M10" s="68">
        <v>21743</v>
      </c>
      <c r="N10" s="67" t="s">
        <v>105</v>
      </c>
    </row>
    <row r="11" spans="1:14" ht="15" customHeight="1" x14ac:dyDescent="0.25">
      <c r="A11" s="46">
        <v>3</v>
      </c>
      <c r="B11" s="56" t="s">
        <v>33</v>
      </c>
      <c r="C11" s="48" t="s">
        <v>34</v>
      </c>
      <c r="D11" s="49" t="s">
        <v>35</v>
      </c>
      <c r="E11" s="47">
        <v>44973</v>
      </c>
      <c r="F11" s="52">
        <v>37</v>
      </c>
      <c r="G11" s="53" t="s">
        <v>17</v>
      </c>
      <c r="H11" s="54">
        <v>2618.1299999999997</v>
      </c>
      <c r="I11" s="59">
        <v>150</v>
      </c>
      <c r="J11" s="60" t="s">
        <v>108</v>
      </c>
      <c r="K11" s="60" t="s">
        <v>106</v>
      </c>
      <c r="L11" s="59" t="s">
        <v>125</v>
      </c>
      <c r="M11" s="68">
        <v>48231</v>
      </c>
      <c r="N11" s="67" t="s">
        <v>105</v>
      </c>
    </row>
    <row r="12" spans="1:14" ht="15" customHeight="1" x14ac:dyDescent="0.25">
      <c r="A12" s="46">
        <v>4</v>
      </c>
      <c r="B12" s="56" t="s">
        <v>36</v>
      </c>
      <c r="C12" s="48" t="s">
        <v>37</v>
      </c>
      <c r="D12" s="49" t="s">
        <v>38</v>
      </c>
      <c r="E12" s="47">
        <v>44973</v>
      </c>
      <c r="F12" s="52">
        <v>23</v>
      </c>
      <c r="G12" s="53" t="s">
        <v>22</v>
      </c>
      <c r="H12" s="54">
        <v>1416.36</v>
      </c>
      <c r="I12" s="59">
        <v>150</v>
      </c>
      <c r="J12" s="60" t="s">
        <v>104</v>
      </c>
      <c r="K12" s="60" t="s">
        <v>126</v>
      </c>
      <c r="L12" s="59" t="s">
        <v>125</v>
      </c>
      <c r="M12" s="68">
        <v>1640</v>
      </c>
      <c r="N12" s="67" t="s">
        <v>105</v>
      </c>
    </row>
    <row r="13" spans="1:14" ht="15" customHeight="1" x14ac:dyDescent="0.25">
      <c r="A13" s="46">
        <v>5</v>
      </c>
      <c r="B13" s="47" t="s">
        <v>39</v>
      </c>
      <c r="C13" s="48" t="s">
        <v>40</v>
      </c>
      <c r="D13" s="49" t="s">
        <v>41</v>
      </c>
      <c r="E13" s="47">
        <v>44977</v>
      </c>
      <c r="F13" s="52">
        <v>16</v>
      </c>
      <c r="G13" s="53" t="s">
        <v>42</v>
      </c>
      <c r="H13" s="54">
        <v>729.64</v>
      </c>
      <c r="I13" s="59">
        <v>70</v>
      </c>
      <c r="J13" s="60" t="s">
        <v>104</v>
      </c>
      <c r="K13" s="60" t="s">
        <v>127</v>
      </c>
      <c r="L13" s="59" t="s">
        <v>125</v>
      </c>
      <c r="M13" s="68">
        <v>14054</v>
      </c>
      <c r="N13" s="69" t="s">
        <v>109</v>
      </c>
    </row>
    <row r="14" spans="1:14" ht="15" customHeight="1" x14ac:dyDescent="0.25">
      <c r="A14" s="46">
        <v>6</v>
      </c>
      <c r="B14" s="47" t="s">
        <v>43</v>
      </c>
      <c r="C14" s="48" t="s">
        <v>40</v>
      </c>
      <c r="D14" s="49" t="s">
        <v>44</v>
      </c>
      <c r="E14" s="47">
        <v>44977</v>
      </c>
      <c r="F14" s="52">
        <v>16</v>
      </c>
      <c r="G14" s="53" t="s">
        <v>45</v>
      </c>
      <c r="H14" s="54">
        <v>214.6</v>
      </c>
      <c r="I14" s="59">
        <v>70</v>
      </c>
      <c r="J14" s="60" t="s">
        <v>104</v>
      </c>
      <c r="K14" s="60" t="s">
        <v>110</v>
      </c>
      <c r="L14" s="59" t="s">
        <v>125</v>
      </c>
      <c r="M14" s="68">
        <v>14053</v>
      </c>
      <c r="N14" s="67" t="s">
        <v>109</v>
      </c>
    </row>
    <row r="15" spans="1:14" ht="15" customHeight="1" x14ac:dyDescent="0.25">
      <c r="A15" s="46">
        <v>7</v>
      </c>
      <c r="B15" s="47" t="s">
        <v>46</v>
      </c>
      <c r="C15" s="48" t="s">
        <v>47</v>
      </c>
      <c r="D15" s="49" t="s">
        <v>48</v>
      </c>
      <c r="E15" s="47">
        <v>44977</v>
      </c>
      <c r="F15" s="52">
        <v>16</v>
      </c>
      <c r="G15" s="53" t="s">
        <v>42</v>
      </c>
      <c r="H15" s="54">
        <v>729.64</v>
      </c>
      <c r="I15" s="59">
        <v>70</v>
      </c>
      <c r="J15" s="60" t="s">
        <v>104</v>
      </c>
      <c r="K15" s="60" t="s">
        <v>111</v>
      </c>
      <c r="L15" s="59" t="s">
        <v>125</v>
      </c>
      <c r="M15" s="66">
        <v>14028</v>
      </c>
      <c r="N15" s="67" t="s">
        <v>109</v>
      </c>
    </row>
    <row r="16" spans="1:14" ht="15" customHeight="1" x14ac:dyDescent="0.25">
      <c r="A16" s="46">
        <v>8</v>
      </c>
      <c r="B16" s="47" t="s">
        <v>49</v>
      </c>
      <c r="C16" s="48" t="s">
        <v>50</v>
      </c>
      <c r="D16" s="49" t="s">
        <v>51</v>
      </c>
      <c r="E16" s="47">
        <v>44977</v>
      </c>
      <c r="F16" s="52">
        <v>16</v>
      </c>
      <c r="G16" s="53" t="s">
        <v>42</v>
      </c>
      <c r="H16" s="54">
        <v>729.64</v>
      </c>
      <c r="I16" s="59">
        <v>70</v>
      </c>
      <c r="J16" s="60" t="s">
        <v>112</v>
      </c>
      <c r="K16" s="60" t="s">
        <v>113</v>
      </c>
      <c r="L16" s="59" t="s">
        <v>125</v>
      </c>
      <c r="M16" s="59">
        <v>7179</v>
      </c>
      <c r="N16" s="67" t="s">
        <v>109</v>
      </c>
    </row>
    <row r="17" spans="1:14" ht="15" customHeight="1" x14ac:dyDescent="0.25">
      <c r="A17" s="46">
        <v>9</v>
      </c>
      <c r="B17" s="47" t="s">
        <v>52</v>
      </c>
      <c r="C17" s="48" t="s">
        <v>53</v>
      </c>
      <c r="D17" s="49" t="s">
        <v>54</v>
      </c>
      <c r="E17" s="47">
        <v>44977</v>
      </c>
      <c r="F17" s="52">
        <v>16</v>
      </c>
      <c r="G17" s="53" t="s">
        <v>42</v>
      </c>
      <c r="H17" s="54">
        <v>729.64</v>
      </c>
      <c r="I17" s="59">
        <v>100</v>
      </c>
      <c r="J17" s="60" t="s">
        <v>104</v>
      </c>
      <c r="K17" s="60" t="s">
        <v>113</v>
      </c>
      <c r="L17" s="59" t="s">
        <v>125</v>
      </c>
      <c r="M17" s="68">
        <v>13342</v>
      </c>
      <c r="N17" s="69" t="s">
        <v>109</v>
      </c>
    </row>
    <row r="18" spans="1:14" ht="15" customHeight="1" x14ac:dyDescent="0.25">
      <c r="A18" s="46">
        <v>10</v>
      </c>
      <c r="B18" s="47" t="s">
        <v>55</v>
      </c>
      <c r="C18" s="48" t="s">
        <v>56</v>
      </c>
      <c r="D18" s="49" t="s">
        <v>57</v>
      </c>
      <c r="E18" s="47">
        <v>44978</v>
      </c>
      <c r="F18" s="52">
        <v>37</v>
      </c>
      <c r="G18" s="53" t="s">
        <v>17</v>
      </c>
      <c r="H18" s="54">
        <v>2618.1299999999997</v>
      </c>
      <c r="I18" s="59">
        <v>150</v>
      </c>
      <c r="J18" s="72" t="s">
        <v>114</v>
      </c>
      <c r="K18" s="60" t="s">
        <v>128</v>
      </c>
      <c r="L18" s="59" t="s">
        <v>125</v>
      </c>
      <c r="M18" s="68">
        <v>48348</v>
      </c>
      <c r="N18" s="67" t="s">
        <v>103</v>
      </c>
    </row>
    <row r="19" spans="1:14" ht="15" customHeight="1" x14ac:dyDescent="0.25">
      <c r="A19" s="46">
        <v>11</v>
      </c>
      <c r="B19" s="47" t="s">
        <v>58</v>
      </c>
      <c r="C19" s="48" t="s">
        <v>59</v>
      </c>
      <c r="D19" s="49" t="s">
        <v>60</v>
      </c>
      <c r="E19" s="47">
        <v>44978</v>
      </c>
      <c r="F19" s="52">
        <v>2</v>
      </c>
      <c r="G19" s="53" t="s">
        <v>20</v>
      </c>
      <c r="H19" s="54">
        <v>0</v>
      </c>
      <c r="I19" s="59">
        <v>150</v>
      </c>
      <c r="J19" s="60" t="s">
        <v>115</v>
      </c>
      <c r="K19" s="60" t="s">
        <v>101</v>
      </c>
      <c r="L19" s="59" t="s">
        <v>125</v>
      </c>
      <c r="M19" s="68">
        <v>7351</v>
      </c>
      <c r="N19" s="67" t="s">
        <v>103</v>
      </c>
    </row>
    <row r="20" spans="1:14" ht="15" customHeight="1" x14ac:dyDescent="0.25">
      <c r="A20" s="46">
        <v>12</v>
      </c>
      <c r="B20" s="47" t="s">
        <v>61</v>
      </c>
      <c r="C20" s="55" t="s">
        <v>62</v>
      </c>
      <c r="D20" s="49" t="s">
        <v>48</v>
      </c>
      <c r="E20" s="47">
        <v>44978</v>
      </c>
      <c r="F20" s="43">
        <v>36</v>
      </c>
      <c r="G20" s="50" t="s">
        <v>63</v>
      </c>
      <c r="H20" s="51">
        <v>1207.1300000000001</v>
      </c>
      <c r="I20" s="59">
        <v>70</v>
      </c>
      <c r="J20" s="60" t="s">
        <v>104</v>
      </c>
      <c r="K20" s="60" t="s">
        <v>116</v>
      </c>
      <c r="L20" s="59" t="s">
        <v>125</v>
      </c>
      <c r="M20" s="66">
        <v>19872</v>
      </c>
      <c r="N20" s="59" t="s">
        <v>105</v>
      </c>
    </row>
    <row r="21" spans="1:14" ht="15" customHeight="1" x14ac:dyDescent="0.25">
      <c r="A21" s="46">
        <v>13</v>
      </c>
      <c r="B21" s="47" t="s">
        <v>64</v>
      </c>
      <c r="C21" s="55" t="s">
        <v>65</v>
      </c>
      <c r="D21" s="49" t="s">
        <v>66</v>
      </c>
      <c r="E21" s="47">
        <v>44979</v>
      </c>
      <c r="F21" s="43">
        <v>36</v>
      </c>
      <c r="G21" s="50" t="s">
        <v>63</v>
      </c>
      <c r="H21" s="51">
        <v>1207.1300000000001</v>
      </c>
      <c r="I21" s="59">
        <v>70</v>
      </c>
      <c r="J21" s="60" t="s">
        <v>99</v>
      </c>
      <c r="K21" s="70" t="s">
        <v>116</v>
      </c>
      <c r="L21" s="59" t="s">
        <v>125</v>
      </c>
      <c r="M21" s="66">
        <v>14098</v>
      </c>
      <c r="N21" s="59" t="s">
        <v>105</v>
      </c>
    </row>
    <row r="22" spans="1:14" ht="15" customHeight="1" x14ac:dyDescent="0.25">
      <c r="A22" s="46">
        <v>14</v>
      </c>
      <c r="B22" s="47" t="s">
        <v>67</v>
      </c>
      <c r="C22" s="55" t="s">
        <v>68</v>
      </c>
      <c r="D22" s="49" t="s">
        <v>69</v>
      </c>
      <c r="E22" s="47">
        <v>44984</v>
      </c>
      <c r="F22" s="43">
        <v>36</v>
      </c>
      <c r="G22" s="50" t="s">
        <v>63</v>
      </c>
      <c r="H22" s="51">
        <v>1207.1300000000001</v>
      </c>
      <c r="I22" s="59">
        <v>70</v>
      </c>
      <c r="J22" s="60" t="s">
        <v>104</v>
      </c>
      <c r="K22" s="60" t="s">
        <v>107</v>
      </c>
      <c r="L22" s="59" t="s">
        <v>125</v>
      </c>
      <c r="M22" s="66">
        <v>810</v>
      </c>
      <c r="N22" s="59" t="s">
        <v>105</v>
      </c>
    </row>
    <row r="23" spans="1:14" ht="15" customHeight="1" x14ac:dyDescent="0.25">
      <c r="A23" s="46">
        <v>15</v>
      </c>
      <c r="B23" s="47" t="s">
        <v>70</v>
      </c>
      <c r="C23" s="55" t="s">
        <v>21</v>
      </c>
      <c r="D23" s="49" t="s">
        <v>71</v>
      </c>
      <c r="E23" s="47">
        <v>44984</v>
      </c>
      <c r="F23" s="52">
        <v>37</v>
      </c>
      <c r="G23" s="53" t="s">
        <v>17</v>
      </c>
      <c r="H23" s="54">
        <v>2618.1299999999997</v>
      </c>
      <c r="I23" s="59">
        <v>150</v>
      </c>
      <c r="J23" s="60" t="s">
        <v>104</v>
      </c>
      <c r="K23" s="60" t="s">
        <v>107</v>
      </c>
      <c r="L23" s="59" t="s">
        <v>125</v>
      </c>
      <c r="M23" s="66">
        <v>12918</v>
      </c>
      <c r="N23" s="59" t="s">
        <v>105</v>
      </c>
    </row>
    <row r="24" spans="1:14" ht="15" customHeight="1" x14ac:dyDescent="0.25">
      <c r="A24" s="46">
        <v>16</v>
      </c>
      <c r="B24" s="47" t="s">
        <v>72</v>
      </c>
      <c r="C24" s="48" t="s">
        <v>73</v>
      </c>
      <c r="D24" s="49" t="s">
        <v>74</v>
      </c>
      <c r="E24" s="47">
        <v>44985</v>
      </c>
      <c r="F24" s="52">
        <v>16</v>
      </c>
      <c r="G24" s="53" t="s">
        <v>42</v>
      </c>
      <c r="H24" s="54">
        <v>729.64</v>
      </c>
      <c r="I24" s="59">
        <v>70</v>
      </c>
      <c r="J24" s="60" t="s">
        <v>99</v>
      </c>
      <c r="K24" s="60" t="s">
        <v>118</v>
      </c>
      <c r="L24" s="59" t="s">
        <v>125</v>
      </c>
      <c r="M24" s="66">
        <v>11650</v>
      </c>
      <c r="N24" s="59" t="s">
        <v>109</v>
      </c>
    </row>
    <row r="25" spans="1:14" ht="15" customHeight="1" x14ac:dyDescent="0.25">
      <c r="A25" s="46">
        <v>17</v>
      </c>
      <c r="B25" s="47" t="s">
        <v>75</v>
      </c>
      <c r="C25" s="48" t="s">
        <v>76</v>
      </c>
      <c r="D25" s="49" t="s">
        <v>77</v>
      </c>
      <c r="E25" s="47">
        <v>44985</v>
      </c>
      <c r="F25" s="43">
        <v>36</v>
      </c>
      <c r="G25" s="50" t="s">
        <v>63</v>
      </c>
      <c r="H25" s="51">
        <v>1207.1300000000001</v>
      </c>
      <c r="I25" s="59">
        <v>70</v>
      </c>
      <c r="J25" s="60" t="s">
        <v>119</v>
      </c>
      <c r="K25" s="60" t="s">
        <v>117</v>
      </c>
      <c r="L25" s="59" t="s">
        <v>125</v>
      </c>
      <c r="M25" s="68">
        <v>20402</v>
      </c>
      <c r="N25" s="59" t="s">
        <v>103</v>
      </c>
    </row>
    <row r="26" spans="1:14" ht="15" customHeight="1" x14ac:dyDescent="0.25">
      <c r="A26" s="46">
        <v>18</v>
      </c>
      <c r="B26" s="47" t="s">
        <v>78</v>
      </c>
      <c r="C26" s="48" t="s">
        <v>79</v>
      </c>
      <c r="D26" s="49" t="s">
        <v>80</v>
      </c>
      <c r="E26" s="47">
        <v>44985</v>
      </c>
      <c r="F26" s="43">
        <v>3</v>
      </c>
      <c r="G26" s="50" t="s">
        <v>81</v>
      </c>
      <c r="H26" s="51">
        <v>0</v>
      </c>
      <c r="I26" s="59">
        <v>150</v>
      </c>
      <c r="J26" s="60" t="s">
        <v>104</v>
      </c>
      <c r="K26" s="60" t="s">
        <v>102</v>
      </c>
      <c r="L26" s="59" t="s">
        <v>125</v>
      </c>
      <c r="M26" s="68">
        <v>2811</v>
      </c>
      <c r="N26" s="69" t="s">
        <v>120</v>
      </c>
    </row>
    <row r="27" spans="1:14" x14ac:dyDescent="0.25">
      <c r="A27" s="76">
        <v>19</v>
      </c>
      <c r="B27" s="78"/>
      <c r="C27" s="80"/>
      <c r="D27" s="82"/>
      <c r="E27" s="78"/>
      <c r="F27" s="84"/>
      <c r="G27" s="85"/>
      <c r="H27" s="86"/>
      <c r="J27" s="1"/>
      <c r="K27" s="1"/>
      <c r="M27" s="1"/>
    </row>
    <row r="28" spans="1:14" x14ac:dyDescent="0.25">
      <c r="A28" s="77"/>
      <c r="B28" s="79"/>
      <c r="C28" s="81"/>
      <c r="D28" s="83"/>
      <c r="E28" s="79"/>
      <c r="F28" s="84"/>
      <c r="G28" s="85"/>
      <c r="H28" s="86"/>
      <c r="J28" s="1"/>
      <c r="K28" s="1"/>
      <c r="M28" s="1"/>
    </row>
    <row r="29" spans="1:14" ht="15" customHeight="1" x14ac:dyDescent="0.25">
      <c r="A29" s="76">
        <v>20</v>
      </c>
      <c r="B29" s="78"/>
      <c r="C29" s="80"/>
      <c r="D29" s="82"/>
      <c r="E29" s="78"/>
      <c r="F29" s="84"/>
      <c r="G29" s="85"/>
      <c r="H29" s="86"/>
      <c r="J29" s="1"/>
      <c r="K29" s="1"/>
      <c r="M29" s="1"/>
    </row>
    <row r="30" spans="1:14" x14ac:dyDescent="0.25">
      <c r="A30" s="77"/>
      <c r="B30" s="79"/>
      <c r="C30" s="81"/>
      <c r="D30" s="83"/>
      <c r="E30" s="79"/>
      <c r="F30" s="84"/>
      <c r="G30" s="85"/>
      <c r="H30" s="86"/>
    </row>
    <row r="31" spans="1:14" ht="15" customHeight="1" x14ac:dyDescent="0.25">
      <c r="A31" s="76">
        <v>21</v>
      </c>
      <c r="B31" s="78"/>
      <c r="C31" s="80"/>
      <c r="D31" s="82"/>
      <c r="E31" s="78"/>
      <c r="F31" s="84"/>
      <c r="G31" s="85"/>
      <c r="H31" s="86"/>
    </row>
    <row r="32" spans="1:14" x14ac:dyDescent="0.25">
      <c r="A32" s="77"/>
      <c r="B32" s="79"/>
      <c r="C32" s="81"/>
      <c r="D32" s="83"/>
      <c r="E32" s="79"/>
      <c r="F32" s="84"/>
      <c r="G32" s="85"/>
      <c r="H32" s="86"/>
    </row>
    <row r="33" spans="1:14" ht="15" customHeight="1" x14ac:dyDescent="0.25">
      <c r="A33" s="76"/>
      <c r="B33" s="78"/>
      <c r="C33" s="80"/>
      <c r="D33" s="82"/>
      <c r="E33" s="78"/>
      <c r="F33" s="87"/>
      <c r="G33" s="89"/>
      <c r="H33" s="91"/>
    </row>
    <row r="34" spans="1:14" x14ac:dyDescent="0.25">
      <c r="A34" s="77"/>
      <c r="B34" s="79"/>
      <c r="C34" s="81"/>
      <c r="D34" s="83"/>
      <c r="E34" s="79"/>
      <c r="F34" s="88"/>
      <c r="G34" s="90"/>
      <c r="H34" s="92"/>
    </row>
    <row r="35" spans="1:14" x14ac:dyDescent="0.25">
      <c r="A35" s="3"/>
      <c r="D35" s="21"/>
      <c r="E35" s="22"/>
      <c r="G35" s="23" t="s">
        <v>14</v>
      </c>
      <c r="H35" s="38">
        <f>SUM(H9:H34)</f>
        <v>21824.870000000003</v>
      </c>
    </row>
    <row r="36" spans="1:14" x14ac:dyDescent="0.25">
      <c r="A36" s="3"/>
      <c r="B36" s="2"/>
      <c r="C36" s="2"/>
      <c r="D36" s="4"/>
      <c r="E36" s="6"/>
      <c r="F36" s="6"/>
      <c r="G36" s="7"/>
      <c r="H36" s="5"/>
    </row>
    <row r="37" spans="1:14" x14ac:dyDescent="0.25">
      <c r="A37" s="3"/>
      <c r="B37" s="2"/>
      <c r="C37" s="2"/>
      <c r="D37" s="4"/>
      <c r="E37" s="6"/>
      <c r="F37" s="6"/>
      <c r="G37" s="7"/>
      <c r="H37" s="8"/>
    </row>
    <row r="38" spans="1:14" ht="15.75" thickBot="1" x14ac:dyDescent="0.3">
      <c r="A38" s="73" t="s">
        <v>11</v>
      </c>
      <c r="B38" s="74"/>
      <c r="C38" s="74"/>
      <c r="D38" s="74"/>
      <c r="E38" s="74"/>
      <c r="F38" s="74"/>
      <c r="G38" s="74"/>
      <c r="H38" s="75"/>
    </row>
    <row r="39" spans="1:14" ht="29.25" x14ac:dyDescent="0.25">
      <c r="A39" s="9" t="s">
        <v>13</v>
      </c>
      <c r="B39" s="9" t="s">
        <v>4</v>
      </c>
      <c r="C39" s="39" t="s">
        <v>5</v>
      </c>
      <c r="D39" s="10" t="s">
        <v>6</v>
      </c>
      <c r="E39" s="11" t="s">
        <v>7</v>
      </c>
      <c r="F39" s="9" t="s">
        <v>8</v>
      </c>
      <c r="G39" s="11" t="s">
        <v>9</v>
      </c>
      <c r="H39" s="12" t="s">
        <v>10</v>
      </c>
      <c r="I39" s="61" t="s">
        <v>93</v>
      </c>
      <c r="J39" s="62" t="s">
        <v>94</v>
      </c>
      <c r="K39" s="62" t="s">
        <v>95</v>
      </c>
      <c r="L39" s="63" t="s">
        <v>96</v>
      </c>
      <c r="M39" s="64" t="s">
        <v>97</v>
      </c>
      <c r="N39" s="65" t="s">
        <v>98</v>
      </c>
    </row>
    <row r="40" spans="1:14" x14ac:dyDescent="0.25">
      <c r="A40" s="32">
        <v>22</v>
      </c>
      <c r="B40" s="34" t="s">
        <v>82</v>
      </c>
      <c r="C40" s="40" t="s">
        <v>79</v>
      </c>
      <c r="D40" s="33" t="s">
        <v>82</v>
      </c>
      <c r="E40" s="15" t="s">
        <v>83</v>
      </c>
      <c r="F40" s="30">
        <v>1</v>
      </c>
      <c r="G40" s="57" t="s">
        <v>84</v>
      </c>
      <c r="H40" s="58">
        <v>118.03</v>
      </c>
      <c r="I40" s="32"/>
      <c r="J40" s="34"/>
      <c r="K40" s="34"/>
      <c r="L40" s="32"/>
      <c r="M40" s="32"/>
      <c r="N40" s="32"/>
    </row>
    <row r="41" spans="1:14" ht="30" x14ac:dyDescent="0.25">
      <c r="A41" s="32">
        <v>23</v>
      </c>
      <c r="B41" s="14" t="s">
        <v>85</v>
      </c>
      <c r="C41" s="40" t="s">
        <v>86</v>
      </c>
      <c r="D41" s="15" t="s">
        <v>87</v>
      </c>
      <c r="E41" s="15" t="s">
        <v>83</v>
      </c>
      <c r="F41" s="30">
        <v>1</v>
      </c>
      <c r="G41" s="57" t="s">
        <v>88</v>
      </c>
      <c r="H41" s="58">
        <v>10.73</v>
      </c>
      <c r="I41" s="32">
        <v>150</v>
      </c>
      <c r="J41" s="34" t="s">
        <v>121</v>
      </c>
      <c r="K41" s="34" t="s">
        <v>122</v>
      </c>
      <c r="L41" s="32" t="s">
        <v>125</v>
      </c>
      <c r="M41" s="100">
        <v>21287</v>
      </c>
      <c r="N41" s="101" t="s">
        <v>129</v>
      </c>
    </row>
    <row r="42" spans="1:14" x14ac:dyDescent="0.25">
      <c r="A42" s="32">
        <v>24</v>
      </c>
      <c r="B42" s="14" t="s">
        <v>89</v>
      </c>
      <c r="C42" s="40" t="s">
        <v>90</v>
      </c>
      <c r="D42" s="15" t="s">
        <v>91</v>
      </c>
      <c r="E42" s="15" t="s">
        <v>92</v>
      </c>
      <c r="F42" s="43">
        <v>5</v>
      </c>
      <c r="G42" s="44" t="s">
        <v>23</v>
      </c>
      <c r="H42" s="31">
        <v>423.84</v>
      </c>
      <c r="I42" s="32">
        <v>100</v>
      </c>
      <c r="J42" s="34" t="s">
        <v>123</v>
      </c>
      <c r="K42" s="34" t="s">
        <v>124</v>
      </c>
      <c r="L42" s="32" t="s">
        <v>130</v>
      </c>
      <c r="M42" s="102">
        <v>68837</v>
      </c>
      <c r="N42" s="59" t="s">
        <v>105</v>
      </c>
    </row>
    <row r="43" spans="1:14" x14ac:dyDescent="0.25">
      <c r="A43" s="32">
        <v>25</v>
      </c>
      <c r="B43" s="14"/>
      <c r="C43" s="40"/>
      <c r="D43" s="15"/>
      <c r="E43" s="15"/>
      <c r="F43" s="43"/>
      <c r="G43" s="44"/>
      <c r="H43" s="31"/>
      <c r="J43" s="1"/>
      <c r="K43" s="1"/>
      <c r="M43" s="1"/>
    </row>
    <row r="44" spans="1:14" x14ac:dyDescent="0.25">
      <c r="A44" s="32">
        <v>26</v>
      </c>
      <c r="B44" s="34"/>
      <c r="C44" s="40"/>
      <c r="D44" s="33"/>
      <c r="E44" s="15"/>
      <c r="F44" s="43"/>
      <c r="G44" s="44"/>
      <c r="H44" s="31"/>
      <c r="J44" s="1"/>
      <c r="K44" s="1"/>
      <c r="M44" s="1"/>
    </row>
    <row r="45" spans="1:14" x14ac:dyDescent="0.25">
      <c r="A45" s="32">
        <v>27</v>
      </c>
      <c r="B45" s="14"/>
      <c r="C45" s="40"/>
      <c r="D45" s="15"/>
      <c r="E45" s="15"/>
      <c r="F45" s="30"/>
      <c r="G45" s="45"/>
      <c r="H45" s="31"/>
    </row>
    <row r="46" spans="1:14" x14ac:dyDescent="0.25">
      <c r="A46" s="32">
        <v>28</v>
      </c>
      <c r="B46" s="14"/>
      <c r="C46" s="40"/>
      <c r="D46" s="15"/>
      <c r="E46" s="15"/>
      <c r="F46" s="30"/>
      <c r="G46" s="45"/>
      <c r="H46" s="31"/>
    </row>
    <row r="47" spans="1:14" x14ac:dyDescent="0.25">
      <c r="A47" s="32">
        <v>29</v>
      </c>
      <c r="B47" s="14"/>
      <c r="C47" s="40"/>
      <c r="D47" s="15"/>
      <c r="E47" s="15"/>
      <c r="F47" s="30"/>
      <c r="G47" s="45"/>
      <c r="H47" s="31"/>
    </row>
    <row r="48" spans="1:14" x14ac:dyDescent="0.25">
      <c r="A48" s="32">
        <v>30</v>
      </c>
      <c r="B48" s="14"/>
      <c r="C48" s="40"/>
      <c r="D48" s="15"/>
      <c r="E48" s="15"/>
      <c r="F48" s="16"/>
      <c r="G48" s="13"/>
      <c r="H48" s="24"/>
    </row>
    <row r="49" spans="1:8" x14ac:dyDescent="0.25">
      <c r="A49" s="32">
        <v>31</v>
      </c>
      <c r="B49" s="14"/>
      <c r="C49" s="40"/>
      <c r="D49" s="15"/>
      <c r="E49" s="15"/>
      <c r="F49" s="16"/>
      <c r="G49" s="13"/>
      <c r="H49" s="24"/>
    </row>
    <row r="50" spans="1:8" x14ac:dyDescent="0.25">
      <c r="A50" s="32">
        <v>32</v>
      </c>
      <c r="B50" s="14"/>
      <c r="C50" s="40"/>
      <c r="D50" s="15"/>
      <c r="E50" s="15"/>
      <c r="F50" s="16"/>
      <c r="G50" s="13"/>
      <c r="H50" s="24"/>
    </row>
    <row r="51" spans="1:8" x14ac:dyDescent="0.25">
      <c r="A51" s="32">
        <v>33</v>
      </c>
      <c r="B51" s="14"/>
      <c r="C51" s="40"/>
      <c r="D51" s="15"/>
      <c r="E51" s="15"/>
      <c r="F51" s="16"/>
      <c r="G51" s="13"/>
      <c r="H51" s="24"/>
    </row>
    <row r="52" spans="1:8" x14ac:dyDescent="0.25">
      <c r="G52" s="23" t="s">
        <v>15</v>
      </c>
      <c r="H52" s="25">
        <f>SUM(H40:H51)</f>
        <v>552.59999999999991</v>
      </c>
    </row>
    <row r="53" spans="1:8" x14ac:dyDescent="0.25">
      <c r="H53" s="26"/>
    </row>
    <row r="54" spans="1:8" ht="15.75" thickBot="1" x14ac:dyDescent="0.3">
      <c r="A54" s="3"/>
      <c r="B54" s="2"/>
      <c r="C54" s="2"/>
      <c r="D54" s="4"/>
      <c r="E54" s="6"/>
      <c r="F54" s="6"/>
      <c r="G54" s="7"/>
      <c r="H54" s="26"/>
    </row>
    <row r="55" spans="1:8" ht="15.75" thickBot="1" x14ac:dyDescent="0.3">
      <c r="A55" s="3"/>
      <c r="B55" s="2"/>
      <c r="C55" s="2"/>
      <c r="D55" s="4"/>
      <c r="E55" s="6"/>
      <c r="F55" s="6"/>
      <c r="G55" s="42" t="s">
        <v>12</v>
      </c>
      <c r="H55" s="27">
        <f>SUM(H52,H35)</f>
        <v>22377.47</v>
      </c>
    </row>
    <row r="56" spans="1:8" x14ac:dyDescent="0.25">
      <c r="A56" s="3"/>
      <c r="B56" s="2"/>
      <c r="C56" s="2"/>
      <c r="D56" s="4"/>
      <c r="E56" s="6"/>
      <c r="F56" s="6"/>
      <c r="G56" s="7"/>
      <c r="H56" s="5"/>
    </row>
    <row r="57" spans="1:8" x14ac:dyDescent="0.25">
      <c r="A57" s="3"/>
      <c r="B57" s="2"/>
      <c r="C57" s="2"/>
      <c r="D57" s="4"/>
      <c r="E57" s="6"/>
      <c r="F57" s="6"/>
      <c r="G57" s="7"/>
      <c r="H57" s="5"/>
    </row>
    <row r="58" spans="1:8" x14ac:dyDescent="0.25">
      <c r="A58" s="3"/>
      <c r="B58" s="2"/>
      <c r="C58" s="2"/>
      <c r="D58" s="4"/>
      <c r="E58" s="6"/>
      <c r="F58" s="6"/>
      <c r="G58" s="7"/>
      <c r="H58" s="5"/>
    </row>
    <row r="59" spans="1:8" x14ac:dyDescent="0.25">
      <c r="A59" s="3"/>
      <c r="B59" s="2"/>
      <c r="C59" s="2"/>
      <c r="D59" s="4"/>
      <c r="E59" s="6"/>
      <c r="F59" s="6"/>
      <c r="G59" s="7"/>
      <c r="H59" s="5"/>
    </row>
    <row r="60" spans="1:8" x14ac:dyDescent="0.25">
      <c r="A60" s="3"/>
      <c r="B60" s="2"/>
      <c r="C60" s="2"/>
      <c r="D60" s="4"/>
      <c r="E60" s="6"/>
      <c r="F60" s="6"/>
      <c r="G60" s="7"/>
      <c r="H60" s="5"/>
    </row>
    <row r="61" spans="1:8" x14ac:dyDescent="0.25">
      <c r="A61" s="3"/>
      <c r="B61" s="2"/>
      <c r="C61" s="2"/>
      <c r="D61" s="4"/>
      <c r="E61" s="6"/>
      <c r="F61" s="6"/>
      <c r="G61" s="7"/>
      <c r="H61" s="5"/>
    </row>
  </sheetData>
  <mergeCells count="38">
    <mergeCell ref="G27:G28"/>
    <mergeCell ref="E5:F5"/>
    <mergeCell ref="A7:H7"/>
    <mergeCell ref="A1:H1"/>
    <mergeCell ref="E3:F3"/>
    <mergeCell ref="E4:F4"/>
    <mergeCell ref="H33:H34"/>
    <mergeCell ref="H27:H28"/>
    <mergeCell ref="A29:A30"/>
    <mergeCell ref="B29:B30"/>
    <mergeCell ref="C29:C30"/>
    <mergeCell ref="D29:D30"/>
    <mergeCell ref="E29:E30"/>
    <mergeCell ref="F29:F30"/>
    <mergeCell ref="G29:G30"/>
    <mergeCell ref="H29:H30"/>
    <mergeCell ref="A27:A28"/>
    <mergeCell ref="B27:B28"/>
    <mergeCell ref="C27:C28"/>
    <mergeCell ref="D27:D28"/>
    <mergeCell ref="E27:E28"/>
    <mergeCell ref="F27:F28"/>
    <mergeCell ref="A38:H38"/>
    <mergeCell ref="A31:A32"/>
    <mergeCell ref="B31:B32"/>
    <mergeCell ref="C31:C32"/>
    <mergeCell ref="D31:D32"/>
    <mergeCell ref="E31:E32"/>
    <mergeCell ref="F31:F32"/>
    <mergeCell ref="G31:G32"/>
    <mergeCell ref="H31:H32"/>
    <mergeCell ref="A33:A34"/>
    <mergeCell ref="B33:B34"/>
    <mergeCell ref="C33:C34"/>
    <mergeCell ref="D33:D34"/>
    <mergeCell ref="E33:E34"/>
    <mergeCell ref="F33:F34"/>
    <mergeCell ref="G33:G34"/>
  </mergeCells>
  <hyperlinks>
    <hyperlink ref="M9" r:id="rId1" display="https://ex02.montgomerycountymd.gov/ojn6/ijn7/StreetLightAdmin/PoleDetails.aspx?CID=13929&amp;PType=L" xr:uid="{05C51DAD-BC57-4F1D-8D02-1751A86F0FE2}"/>
    <hyperlink ref="M10" r:id="rId2" display="https://ex02.montgomerycountymd.gov/ojn6/ijn7/StreetLightAdmin/PoleDetails.aspx?CID=21743&amp;PType=L" xr:uid="{BF14E3E2-3F7D-4B30-9924-EB8ECA044471}"/>
    <hyperlink ref="M11" r:id="rId3" display="https://ex02.montgomerycountymd.gov/ojn6/ijn7/StreetLightAdmin/PoleDetails.aspx?CID=48231&amp;PType=L" xr:uid="{E25B3293-DA35-4DCE-84A9-504CF5912A4B}"/>
    <hyperlink ref="M12" r:id="rId4" display="https://ex02.montgomerycountymd.gov/ojn6/ijn7/StreetLightAdmin/PoleDetails.aspx?CID=1640&amp;PType=L" xr:uid="{72DE483B-7C7B-4354-827C-D4B9E578030A}"/>
    <hyperlink ref="M13" r:id="rId5" display="https://ex02.montgomerycountymd.gov/ojn6/ijn7/StreetLightAdmin/PoleDetails.aspx?CID=14054&amp;PType=L" xr:uid="{9F251CDD-FFA1-4FC9-A7F5-85C3906BD481}"/>
    <hyperlink ref="M14" r:id="rId6" display="https://ex02.montgomerycountymd.gov/ojn6/ijn7/StreetLightAdmin/PoleDetails.aspx?CID=14053&amp;PType=L" xr:uid="{34C55C91-FAA4-4C08-9E71-AD836C21173D}"/>
    <hyperlink ref="M15" r:id="rId7" display="https://ex02.montgomerycountymd.gov/ojn6/ijn7/StreetLightAdmin/PoleDetails.aspx?CID=14028&amp;PType=L" xr:uid="{0B00C233-D3C9-4B9B-BB6F-B701C3A02682}"/>
    <hyperlink ref="M17" r:id="rId8" display="https://ex02.montgomerycountymd.gov/ojn6/ijn7/StreetLightAdmin/PoleDetails.aspx?CID=13342&amp;PType=L" xr:uid="{80A5695F-3E5E-48E4-964A-DACAB9F1FE66}"/>
    <hyperlink ref="M18" r:id="rId9" display="https://ex02.montgomerycountymd.gov/ojn6/ijn7/StreetLightAdmin/PoleDetails.aspx?CID=48348&amp;PType=L" xr:uid="{7E0B1C10-81C9-410F-A091-AA6334D3ECCC}"/>
    <hyperlink ref="J18" r:id="rId10" xr:uid="{82CED128-A727-4DC0-84AC-3B4DDDCB35FC}"/>
    <hyperlink ref="M19" r:id="rId11" display="https://ex02.montgomerycountymd.gov/ojn6/ijn7/StreetLightAdmin/PoleDetails.aspx?CID=7351&amp;PType=L" xr:uid="{FEBB8169-55CC-49B0-AC91-1CE6F20AF7EE}"/>
    <hyperlink ref="M20" r:id="rId12" display="https://ex02.montgomerycountymd.gov/ojn6/ijn7/StreetLightAdmin/PoleDetails.aspx?CID=19872&amp;PType=L" xr:uid="{D6E2494D-4CEB-4C87-A4BD-B9F2ED144D32}"/>
    <hyperlink ref="M21" r:id="rId13" display="https://ex02.montgomerycountymd.gov/ojn6/ijn7/StreetLightAdmin/PoleDetails.aspx?CID=14098&amp;PType=L" xr:uid="{1EF95E4D-397E-4F0D-BA1F-56E6F8233C6F}"/>
    <hyperlink ref="M22" r:id="rId14" display="https://ex02.montgomerycountymd.gov/ojn6/ijn7/StreetLightAdmin/PoleDetails.aspx?CID=810&amp;PType=L" xr:uid="{AD8593D8-F524-45BC-A567-FFDEB198DCFC}"/>
    <hyperlink ref="M23" r:id="rId15" display="https://ex02.montgomerycountymd.gov/ojn6/ijn7/StreetLightAdmin/PoleDetails.aspx?CID=12918&amp;PType=L" xr:uid="{66F3AC55-AC74-4ED6-9531-E106C16846E7}"/>
    <hyperlink ref="M24" r:id="rId16" display="https://ex02.montgomerycountymd.gov/ojn6/ijn7/StreetLightAdmin/PoleDetails.aspx?CID=11650&amp;PType=L" xr:uid="{84397E7B-9BBA-4856-95C0-D0CC4AD6EBAC}"/>
    <hyperlink ref="M25" r:id="rId17" display="https://ex02.montgomerycountymd.gov/ojn6/ijn7/StreetLightAdmin/PoleDetails.aspx?CID=20402&amp;PType=L" xr:uid="{11F31998-F504-4D95-9846-D9FFDD4194D3}"/>
    <hyperlink ref="M26" r:id="rId18" display="https://ex02.montgomerycountymd.gov/ojn6/ijn7/StreetLightAdmin/PoleDetails.aspx?CID=2811&amp;PType=L" xr:uid="{26E7E018-1FCC-4588-978A-4BD7C38CA16D}"/>
    <hyperlink ref="M41" r:id="rId19" display="https://ex02.montgomerycountymd.gov/ojn6/ijn7/StreetLightAdmin/PoleDetails.aspx?CID=21287&amp;PType=L" xr:uid="{4CB5D901-406C-47EB-AEF5-09DDA49B51F6}"/>
    <hyperlink ref="M42" r:id="rId20" display="https://ex02.montgomerycountymd.gov/ojn6/ijn7/StreetLightAdmin/PoleDetails.aspx?CID=68837&amp;PType=L" xr:uid="{7DEE65F1-383D-46D7-B3F6-FE217A8D920C}"/>
  </hyperlinks>
  <pageMargins left="0.25" right="0.25" top="0.75" bottom="0.75" header="0.3" footer="0.3"/>
  <pageSetup scale="71" fitToHeight="0" orientation="portrait" r:id="rId21"/>
  <drawing r:id="rId22"/>
  <legacyDrawing r:id="rId2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E041D292D1634985B62F5F267B77F3" ma:contentTypeVersion="5" ma:contentTypeDescription="Create a new document." ma:contentTypeScope="" ma:versionID="815ea375641f4221f6a7e976b1b002ad">
  <xsd:schema xmlns:xsd="http://www.w3.org/2001/XMLSchema" xmlns:xs="http://www.w3.org/2001/XMLSchema" xmlns:p="http://schemas.microsoft.com/office/2006/metadata/properties" xmlns:ns3="fc8cb2a3-a002-4cdd-9d00-636a92b1fcee" xmlns:ns4="bcb23fb6-f95b-4e6f-b8d1-4e4a74e60887" targetNamespace="http://schemas.microsoft.com/office/2006/metadata/properties" ma:root="true" ma:fieldsID="00bdd0226592b73b2762a7d46ff2ecd5" ns3:_="" ns4:_="">
    <xsd:import namespace="fc8cb2a3-a002-4cdd-9d00-636a92b1fcee"/>
    <xsd:import namespace="bcb23fb6-f95b-4e6f-b8d1-4e4a74e6088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8cb2a3-a002-4cdd-9d00-636a92b1fc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b23fb6-f95b-4e6f-b8d1-4e4a74e6088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B118CA-57D4-47D2-BF2C-63679F905F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730A64-2414-4E0E-A5F2-8B59FD65A7F1}">
  <ds:schemaRefs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bcb23fb6-f95b-4e6f-b8d1-4e4a74e60887"/>
    <ds:schemaRef ds:uri="fc8cb2a3-a002-4cdd-9d00-636a92b1fcee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8347CE6-9D5A-42F0-B8D8-5F69E7733F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8cb2a3-a002-4cdd-9d00-636a92b1fcee"/>
    <ds:schemaRef ds:uri="bcb23fb6-f95b-4e6f-b8d1-4e4a74e608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 Gulledge</dc:creator>
  <cp:lastModifiedBy>Bland, Vivian</cp:lastModifiedBy>
  <cp:lastPrinted>2023-01-12T15:50:30Z</cp:lastPrinted>
  <dcterms:created xsi:type="dcterms:W3CDTF">2022-02-17T13:04:14Z</dcterms:created>
  <dcterms:modified xsi:type="dcterms:W3CDTF">2023-03-23T15:17:49Z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0x01010092E041D292D1634985B62F5F267B77F3</vt:lpwstr>
  </property>
</Properties>
</file>